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G:\Рабочий стол\Изменение в мун. программу (+)\Все изменения 2026 года\Изм. фин. на 01.04.26 г. (2 МП) -\Разв. соц. сф. 2026-2031 гг. +\"/>
    </mc:Choice>
  </mc:AlternateContent>
  <xr:revisionPtr revIDLastSave="0" documentId="13_ncr:1_{4F467826-D755-4360-9304-CA869E8E36BF}" xr6:coauthVersionLast="46" xr6:coauthVersionMax="46" xr10:uidLastSave="{00000000-0000-0000-0000-000000000000}"/>
  <bookViews>
    <workbookView xWindow="-120" yWindow="-120" windowWidth="29040" windowHeight="15840" tabRatio="596" xr2:uid="{00000000-000D-0000-FFFF-FFFF00000000}"/>
  </bookViews>
  <sheets>
    <sheet name="на 01.04.2026 г. (26-31 г.)" sheetId="1" r:id="rId1"/>
  </sheets>
  <definedNames>
    <definedName name="_xlnm.Print_Area" localSheetId="0">'на 01.04.2026 г. (26-31 г.)'!$A$1:$V$637</definedName>
  </definedNames>
  <calcPr calcId="191029"/>
</workbook>
</file>

<file path=xl/calcChain.xml><?xml version="1.0" encoding="utf-8"?>
<calcChain xmlns="http://schemas.openxmlformats.org/spreadsheetml/2006/main">
  <c r="H298" i="1" l="1"/>
  <c r="I298" i="1"/>
  <c r="J298" i="1"/>
  <c r="K298" i="1"/>
  <c r="L298" i="1"/>
  <c r="M298" i="1"/>
  <c r="H297" i="1"/>
  <c r="I297" i="1"/>
  <c r="J297" i="1"/>
  <c r="K297" i="1"/>
  <c r="L297" i="1"/>
  <c r="M297" i="1"/>
  <c r="H296" i="1"/>
  <c r="I296" i="1"/>
  <c r="J296" i="1"/>
  <c r="K296" i="1"/>
  <c r="L296" i="1"/>
  <c r="M296" i="1"/>
  <c r="H295" i="1"/>
  <c r="I295" i="1"/>
  <c r="J295" i="1"/>
  <c r="K295" i="1"/>
  <c r="L295" i="1"/>
  <c r="M295" i="1"/>
  <c r="G298" i="1"/>
  <c r="G297" i="1"/>
  <c r="G296" i="1"/>
  <c r="G295" i="1"/>
  <c r="G314" i="1"/>
  <c r="G315" i="1"/>
  <c r="G316" i="1"/>
  <c r="G313" i="1"/>
  <c r="I313" i="1"/>
  <c r="J313" i="1"/>
  <c r="K313" i="1"/>
  <c r="L313" i="1"/>
  <c r="M313" i="1"/>
  <c r="H313" i="1"/>
  <c r="H28" i="1"/>
  <c r="I28" i="1"/>
  <c r="J28" i="1"/>
  <c r="K28" i="1"/>
  <c r="L28" i="1"/>
  <c r="M28" i="1"/>
  <c r="H27" i="1"/>
  <c r="I27" i="1"/>
  <c r="J27" i="1"/>
  <c r="K27" i="1"/>
  <c r="L27" i="1"/>
  <c r="M27" i="1"/>
  <c r="H26" i="1"/>
  <c r="I26" i="1"/>
  <c r="J26" i="1"/>
  <c r="K26" i="1"/>
  <c r="L26" i="1"/>
  <c r="M26" i="1"/>
  <c r="P86" i="1"/>
  <c r="G87" i="1"/>
  <c r="G88" i="1"/>
  <c r="G89" i="1"/>
  <c r="I86" i="1"/>
  <c r="J86" i="1"/>
  <c r="K86" i="1"/>
  <c r="L86" i="1"/>
  <c r="M86" i="1"/>
  <c r="H86" i="1"/>
  <c r="H464" i="1"/>
  <c r="H460" i="1" s="1"/>
  <c r="H472" i="1" s="1"/>
  <c r="I464" i="1"/>
  <c r="I460" i="1" s="1"/>
  <c r="I472" i="1" s="1"/>
  <c r="J464" i="1"/>
  <c r="J460" i="1" s="1"/>
  <c r="J472" i="1" s="1"/>
  <c r="K464" i="1"/>
  <c r="K460" i="1" s="1"/>
  <c r="K472" i="1" s="1"/>
  <c r="L464" i="1"/>
  <c r="L460" i="1" s="1"/>
  <c r="L472" i="1" s="1"/>
  <c r="M464" i="1"/>
  <c r="M460" i="1" s="1"/>
  <c r="M472" i="1" s="1"/>
  <c r="H463" i="1"/>
  <c r="H459" i="1" s="1"/>
  <c r="I463" i="1"/>
  <c r="I459" i="1" s="1"/>
  <c r="J463" i="1"/>
  <c r="J459" i="1" s="1"/>
  <c r="K463" i="1"/>
  <c r="K459" i="1" s="1"/>
  <c r="L463" i="1"/>
  <c r="L459" i="1" s="1"/>
  <c r="M463" i="1"/>
  <c r="M459" i="1" s="1"/>
  <c r="H462" i="1"/>
  <c r="H458" i="1" s="1"/>
  <c r="I462" i="1"/>
  <c r="I458" i="1" s="1"/>
  <c r="J462" i="1"/>
  <c r="J458" i="1" s="1"/>
  <c r="K462" i="1"/>
  <c r="K458" i="1" s="1"/>
  <c r="L462" i="1"/>
  <c r="L458" i="1" s="1"/>
  <c r="M462" i="1"/>
  <c r="M458" i="1" s="1"/>
  <c r="P467" i="1"/>
  <c r="P465" i="1"/>
  <c r="G466" i="1"/>
  <c r="G462" i="1" s="1"/>
  <c r="G458" i="1" s="1"/>
  <c r="G467" i="1"/>
  <c r="G463" i="1" s="1"/>
  <c r="G459" i="1" s="1"/>
  <c r="G468" i="1"/>
  <c r="G464" i="1" s="1"/>
  <c r="G460" i="1" s="1"/>
  <c r="G472" i="1" s="1"/>
  <c r="I465" i="1"/>
  <c r="I461" i="1" s="1"/>
  <c r="I457" i="1" s="1"/>
  <c r="J465" i="1"/>
  <c r="J461" i="1" s="1"/>
  <c r="J457" i="1" s="1"/>
  <c r="K465" i="1"/>
  <c r="K461" i="1" s="1"/>
  <c r="K457" i="1" s="1"/>
  <c r="L465" i="1"/>
  <c r="L461" i="1" s="1"/>
  <c r="L457" i="1" s="1"/>
  <c r="M465" i="1"/>
  <c r="M461" i="1" s="1"/>
  <c r="M457" i="1" s="1"/>
  <c r="H465" i="1"/>
  <c r="H461" i="1" s="1"/>
  <c r="H457" i="1" s="1"/>
  <c r="G86" i="1" l="1"/>
  <c r="G465" i="1"/>
  <c r="G461" i="1" s="1"/>
  <c r="G457" i="1" s="1"/>
  <c r="P82" i="1"/>
  <c r="G83" i="1"/>
  <c r="G84" i="1"/>
  <c r="G85" i="1"/>
  <c r="I82" i="1"/>
  <c r="J82" i="1"/>
  <c r="K82" i="1"/>
  <c r="L82" i="1"/>
  <c r="M82" i="1"/>
  <c r="H82" i="1"/>
  <c r="H273" i="1"/>
  <c r="H264" i="1"/>
  <c r="H260" i="1" s="1"/>
  <c r="I264" i="1"/>
  <c r="I260" i="1" s="1"/>
  <c r="J264" i="1"/>
  <c r="J260" i="1" s="1"/>
  <c r="K264" i="1"/>
  <c r="K260" i="1" s="1"/>
  <c r="L264" i="1"/>
  <c r="M264" i="1"/>
  <c r="M260" i="1" s="1"/>
  <c r="H263" i="1"/>
  <c r="H259" i="1" s="1"/>
  <c r="I263" i="1"/>
  <c r="I259" i="1" s="1"/>
  <c r="J263" i="1"/>
  <c r="J259" i="1" s="1"/>
  <c r="K263" i="1"/>
  <c r="K259" i="1" s="1"/>
  <c r="L263" i="1"/>
  <c r="L259" i="1" s="1"/>
  <c r="M263" i="1"/>
  <c r="M259" i="1" s="1"/>
  <c r="H262" i="1"/>
  <c r="H258" i="1" s="1"/>
  <c r="I262" i="1"/>
  <c r="I258" i="1" s="1"/>
  <c r="J262" i="1"/>
  <c r="J258" i="1" s="1"/>
  <c r="K262" i="1"/>
  <c r="K258" i="1" s="1"/>
  <c r="L262" i="1"/>
  <c r="L258" i="1" s="1"/>
  <c r="M262" i="1"/>
  <c r="M258" i="1" s="1"/>
  <c r="G270" i="1"/>
  <c r="G271" i="1"/>
  <c r="G272" i="1"/>
  <c r="I269" i="1"/>
  <c r="J269" i="1"/>
  <c r="K269" i="1"/>
  <c r="L269" i="1"/>
  <c r="M269" i="1"/>
  <c r="H269" i="1"/>
  <c r="H501" i="1"/>
  <c r="H498" i="1" s="1"/>
  <c r="I501" i="1"/>
  <c r="I498" i="1" s="1"/>
  <c r="J501" i="1"/>
  <c r="J498" i="1" s="1"/>
  <c r="K501" i="1"/>
  <c r="K498" i="1" s="1"/>
  <c r="L501" i="1"/>
  <c r="L498" i="1" s="1"/>
  <c r="M501" i="1"/>
  <c r="M498" i="1" s="1"/>
  <c r="H500" i="1"/>
  <c r="H497" i="1" s="1"/>
  <c r="I500" i="1"/>
  <c r="I497" i="1" s="1"/>
  <c r="J500" i="1"/>
  <c r="J497" i="1" s="1"/>
  <c r="K500" i="1"/>
  <c r="K497" i="1" s="1"/>
  <c r="L500" i="1"/>
  <c r="L497" i="1" s="1"/>
  <c r="M500" i="1"/>
  <c r="M497" i="1" s="1"/>
  <c r="G521" i="1"/>
  <c r="G522" i="1"/>
  <c r="I520" i="1"/>
  <c r="J520" i="1"/>
  <c r="K520" i="1"/>
  <c r="L520" i="1"/>
  <c r="M520" i="1"/>
  <c r="H520" i="1"/>
  <c r="P517" i="1"/>
  <c r="G518" i="1"/>
  <c r="G519" i="1"/>
  <c r="I517" i="1"/>
  <c r="J517" i="1"/>
  <c r="K517" i="1"/>
  <c r="L517" i="1"/>
  <c r="M517" i="1"/>
  <c r="H517" i="1"/>
  <c r="P514" i="1"/>
  <c r="G515" i="1"/>
  <c r="G516" i="1"/>
  <c r="I514" i="1"/>
  <c r="J514" i="1"/>
  <c r="K514" i="1"/>
  <c r="L514" i="1"/>
  <c r="M514" i="1"/>
  <c r="H514" i="1"/>
  <c r="P511" i="1"/>
  <c r="G512" i="1"/>
  <c r="G513" i="1"/>
  <c r="I511" i="1"/>
  <c r="J511" i="1"/>
  <c r="K511" i="1"/>
  <c r="L511" i="1"/>
  <c r="M511" i="1"/>
  <c r="H511" i="1"/>
  <c r="P508" i="1"/>
  <c r="G509" i="1"/>
  <c r="G510" i="1"/>
  <c r="I508" i="1"/>
  <c r="J508" i="1"/>
  <c r="K508" i="1"/>
  <c r="L508" i="1"/>
  <c r="M508" i="1"/>
  <c r="H508" i="1"/>
  <c r="P505" i="1"/>
  <c r="G506" i="1"/>
  <c r="G507" i="1"/>
  <c r="I505" i="1"/>
  <c r="J505" i="1"/>
  <c r="K505" i="1"/>
  <c r="L505" i="1"/>
  <c r="M505" i="1"/>
  <c r="H505" i="1"/>
  <c r="P502" i="1"/>
  <c r="G503" i="1"/>
  <c r="G504" i="1"/>
  <c r="I502" i="1"/>
  <c r="J502" i="1"/>
  <c r="K502" i="1"/>
  <c r="L502" i="1"/>
  <c r="M502" i="1"/>
  <c r="H502" i="1"/>
  <c r="H585" i="1"/>
  <c r="H582" i="1" s="1"/>
  <c r="I585" i="1"/>
  <c r="I582" i="1" s="1"/>
  <c r="J585" i="1"/>
  <c r="J582" i="1" s="1"/>
  <c r="K585" i="1"/>
  <c r="K582" i="1" s="1"/>
  <c r="L585" i="1"/>
  <c r="L582" i="1" s="1"/>
  <c r="M585" i="1"/>
  <c r="M582" i="1" s="1"/>
  <c r="H584" i="1"/>
  <c r="H581" i="1" s="1"/>
  <c r="I584" i="1"/>
  <c r="I581" i="1" s="1"/>
  <c r="J584" i="1"/>
  <c r="J581" i="1" s="1"/>
  <c r="K584" i="1"/>
  <c r="K581" i="1" s="1"/>
  <c r="L584" i="1"/>
  <c r="L581" i="1" s="1"/>
  <c r="M584" i="1"/>
  <c r="M581" i="1" s="1"/>
  <c r="P586" i="1"/>
  <c r="G587" i="1"/>
  <c r="G584" i="1" s="1"/>
  <c r="G581" i="1" s="1"/>
  <c r="G588" i="1"/>
  <c r="G585" i="1" s="1"/>
  <c r="G582" i="1" s="1"/>
  <c r="I586" i="1"/>
  <c r="I583" i="1" s="1"/>
  <c r="I580" i="1" s="1"/>
  <c r="J586" i="1"/>
  <c r="J583" i="1" s="1"/>
  <c r="J580" i="1" s="1"/>
  <c r="K586" i="1"/>
  <c r="K583" i="1" s="1"/>
  <c r="K580" i="1" s="1"/>
  <c r="L586" i="1"/>
  <c r="L583" i="1" s="1"/>
  <c r="L580" i="1" s="1"/>
  <c r="M586" i="1"/>
  <c r="M583" i="1" s="1"/>
  <c r="M580" i="1" s="1"/>
  <c r="H586" i="1"/>
  <c r="H583" i="1" s="1"/>
  <c r="H580" i="1" s="1"/>
  <c r="H576" i="1"/>
  <c r="H573" i="1" s="1"/>
  <c r="I576" i="1"/>
  <c r="I573" i="1" s="1"/>
  <c r="J576" i="1"/>
  <c r="J573" i="1" s="1"/>
  <c r="K576" i="1"/>
  <c r="K573" i="1" s="1"/>
  <c r="L576" i="1"/>
  <c r="L573" i="1" s="1"/>
  <c r="M576" i="1"/>
  <c r="M573" i="1" s="1"/>
  <c r="H575" i="1"/>
  <c r="H572" i="1" s="1"/>
  <c r="I575" i="1"/>
  <c r="I572" i="1" s="1"/>
  <c r="J575" i="1"/>
  <c r="J572" i="1" s="1"/>
  <c r="K575" i="1"/>
  <c r="K572" i="1" s="1"/>
  <c r="L575" i="1"/>
  <c r="L572" i="1" s="1"/>
  <c r="M575" i="1"/>
  <c r="M572" i="1" s="1"/>
  <c r="P577" i="1"/>
  <c r="G578" i="1"/>
  <c r="G575" i="1" s="1"/>
  <c r="G572" i="1" s="1"/>
  <c r="G579" i="1"/>
  <c r="G576" i="1" s="1"/>
  <c r="G573" i="1" s="1"/>
  <c r="I577" i="1"/>
  <c r="I574" i="1" s="1"/>
  <c r="I571" i="1" s="1"/>
  <c r="J577" i="1"/>
  <c r="J574" i="1" s="1"/>
  <c r="J571" i="1" s="1"/>
  <c r="K577" i="1"/>
  <c r="K574" i="1" s="1"/>
  <c r="K571" i="1" s="1"/>
  <c r="L577" i="1"/>
  <c r="L574" i="1" s="1"/>
  <c r="L571" i="1" s="1"/>
  <c r="M577" i="1"/>
  <c r="M574" i="1" s="1"/>
  <c r="M571" i="1" s="1"/>
  <c r="H577" i="1"/>
  <c r="H564" i="1"/>
  <c r="H561" i="1" s="1"/>
  <c r="I564" i="1"/>
  <c r="I561" i="1" s="1"/>
  <c r="J564" i="1"/>
  <c r="J561" i="1" s="1"/>
  <c r="K564" i="1"/>
  <c r="K561" i="1" s="1"/>
  <c r="L564" i="1"/>
  <c r="L561" i="1" s="1"/>
  <c r="M564" i="1"/>
  <c r="M561" i="1" s="1"/>
  <c r="H563" i="1"/>
  <c r="H560" i="1" s="1"/>
  <c r="I563" i="1"/>
  <c r="I560" i="1" s="1"/>
  <c r="J563" i="1"/>
  <c r="J560" i="1" s="1"/>
  <c r="K563" i="1"/>
  <c r="K560" i="1" s="1"/>
  <c r="L563" i="1"/>
  <c r="L560" i="1" s="1"/>
  <c r="M563" i="1"/>
  <c r="M560" i="1" s="1"/>
  <c r="G569" i="1"/>
  <c r="G570" i="1"/>
  <c r="I568" i="1"/>
  <c r="J568" i="1"/>
  <c r="K568" i="1"/>
  <c r="L568" i="1"/>
  <c r="M568" i="1"/>
  <c r="H568" i="1"/>
  <c r="P565" i="1"/>
  <c r="G566" i="1"/>
  <c r="G567" i="1"/>
  <c r="I565" i="1"/>
  <c r="J565" i="1"/>
  <c r="K565" i="1"/>
  <c r="L565" i="1"/>
  <c r="M565" i="1"/>
  <c r="H565" i="1"/>
  <c r="H555" i="1"/>
  <c r="H552" i="1" s="1"/>
  <c r="I555" i="1"/>
  <c r="I552" i="1" s="1"/>
  <c r="J555" i="1"/>
  <c r="J552" i="1" s="1"/>
  <c r="K555" i="1"/>
  <c r="K552" i="1" s="1"/>
  <c r="L555" i="1"/>
  <c r="L552" i="1" s="1"/>
  <c r="M555" i="1"/>
  <c r="M552" i="1" s="1"/>
  <c r="H554" i="1"/>
  <c r="H551" i="1" s="1"/>
  <c r="I554" i="1"/>
  <c r="I551" i="1" s="1"/>
  <c r="J554" i="1"/>
  <c r="J551" i="1" s="1"/>
  <c r="K554" i="1"/>
  <c r="K551" i="1" s="1"/>
  <c r="L554" i="1"/>
  <c r="L551" i="1" s="1"/>
  <c r="M554" i="1"/>
  <c r="M551" i="1" s="1"/>
  <c r="G557" i="1"/>
  <c r="G554" i="1" s="1"/>
  <c r="G551" i="1" s="1"/>
  <c r="G558" i="1"/>
  <c r="G555" i="1" s="1"/>
  <c r="G552" i="1" s="1"/>
  <c r="I556" i="1"/>
  <c r="I553" i="1" s="1"/>
  <c r="I550" i="1" s="1"/>
  <c r="J556" i="1"/>
  <c r="J553" i="1" s="1"/>
  <c r="J550" i="1" s="1"/>
  <c r="K556" i="1"/>
  <c r="K553" i="1" s="1"/>
  <c r="K550" i="1" s="1"/>
  <c r="L556" i="1"/>
  <c r="L553" i="1" s="1"/>
  <c r="L550" i="1" s="1"/>
  <c r="M556" i="1"/>
  <c r="M553" i="1" s="1"/>
  <c r="M550" i="1" s="1"/>
  <c r="H556" i="1"/>
  <c r="P556" i="1"/>
  <c r="H534" i="1"/>
  <c r="H531" i="1" s="1"/>
  <c r="I534" i="1"/>
  <c r="I531" i="1" s="1"/>
  <c r="J534" i="1"/>
  <c r="J531" i="1" s="1"/>
  <c r="K534" i="1"/>
  <c r="K531" i="1" s="1"/>
  <c r="L534" i="1"/>
  <c r="L531" i="1" s="1"/>
  <c r="M534" i="1"/>
  <c r="M531" i="1" s="1"/>
  <c r="H533" i="1"/>
  <c r="H530" i="1" s="1"/>
  <c r="I533" i="1"/>
  <c r="I530" i="1" s="1"/>
  <c r="J533" i="1"/>
  <c r="J530" i="1" s="1"/>
  <c r="K533" i="1"/>
  <c r="K530" i="1" s="1"/>
  <c r="L533" i="1"/>
  <c r="L530" i="1" s="1"/>
  <c r="M533" i="1"/>
  <c r="M530" i="1" s="1"/>
  <c r="P547" i="1"/>
  <c r="G548" i="1"/>
  <c r="G549" i="1"/>
  <c r="I547" i="1"/>
  <c r="J547" i="1"/>
  <c r="K547" i="1"/>
  <c r="L547" i="1"/>
  <c r="M547" i="1"/>
  <c r="H547" i="1"/>
  <c r="P544" i="1"/>
  <c r="G545" i="1"/>
  <c r="G546" i="1"/>
  <c r="I544" i="1"/>
  <c r="J544" i="1"/>
  <c r="K544" i="1"/>
  <c r="L544" i="1"/>
  <c r="M544" i="1"/>
  <c r="H544" i="1"/>
  <c r="G542" i="1"/>
  <c r="G543" i="1"/>
  <c r="I541" i="1"/>
  <c r="J541" i="1"/>
  <c r="K541" i="1"/>
  <c r="L541" i="1"/>
  <c r="M541" i="1"/>
  <c r="H541" i="1"/>
  <c r="P538" i="1"/>
  <c r="G539" i="1"/>
  <c r="G540" i="1"/>
  <c r="I538" i="1"/>
  <c r="J538" i="1"/>
  <c r="K538" i="1"/>
  <c r="L538" i="1"/>
  <c r="M538" i="1"/>
  <c r="H538" i="1"/>
  <c r="P535" i="1"/>
  <c r="G536" i="1"/>
  <c r="G537" i="1"/>
  <c r="I535" i="1"/>
  <c r="J535" i="1"/>
  <c r="K535" i="1"/>
  <c r="L535" i="1"/>
  <c r="M535" i="1"/>
  <c r="H535" i="1"/>
  <c r="H492" i="1"/>
  <c r="H489" i="1" s="1"/>
  <c r="I492" i="1"/>
  <c r="I489" i="1" s="1"/>
  <c r="J492" i="1"/>
  <c r="J489" i="1" s="1"/>
  <c r="K492" i="1"/>
  <c r="K489" i="1" s="1"/>
  <c r="L492" i="1"/>
  <c r="L489" i="1" s="1"/>
  <c r="M492" i="1"/>
  <c r="M489" i="1" s="1"/>
  <c r="H491" i="1"/>
  <c r="H488" i="1" s="1"/>
  <c r="I491" i="1"/>
  <c r="I488" i="1" s="1"/>
  <c r="J491" i="1"/>
  <c r="J488" i="1" s="1"/>
  <c r="K491" i="1"/>
  <c r="K488" i="1" s="1"/>
  <c r="L491" i="1"/>
  <c r="L488" i="1" s="1"/>
  <c r="M491" i="1"/>
  <c r="M488" i="1" s="1"/>
  <c r="P493" i="1"/>
  <c r="G494" i="1"/>
  <c r="G491" i="1" s="1"/>
  <c r="G488" i="1" s="1"/>
  <c r="G495" i="1"/>
  <c r="G492" i="1" s="1"/>
  <c r="G489" i="1" s="1"/>
  <c r="I493" i="1"/>
  <c r="I490" i="1" s="1"/>
  <c r="I487" i="1" s="1"/>
  <c r="J493" i="1"/>
  <c r="J490" i="1" s="1"/>
  <c r="J487" i="1" s="1"/>
  <c r="K493" i="1"/>
  <c r="K490" i="1" s="1"/>
  <c r="K487" i="1" s="1"/>
  <c r="L493" i="1"/>
  <c r="L490" i="1" s="1"/>
  <c r="L487" i="1" s="1"/>
  <c r="M493" i="1"/>
  <c r="M490" i="1" s="1"/>
  <c r="M487" i="1" s="1"/>
  <c r="H493" i="1"/>
  <c r="H482" i="1"/>
  <c r="H478" i="1" s="1"/>
  <c r="H526" i="1" s="1"/>
  <c r="I482" i="1"/>
  <c r="I478" i="1" s="1"/>
  <c r="I526" i="1" s="1"/>
  <c r="J482" i="1"/>
  <c r="J478" i="1" s="1"/>
  <c r="J526" i="1" s="1"/>
  <c r="K482" i="1"/>
  <c r="K478" i="1" s="1"/>
  <c r="K526" i="1" s="1"/>
  <c r="L482" i="1"/>
  <c r="L478" i="1" s="1"/>
  <c r="L526" i="1" s="1"/>
  <c r="M482" i="1"/>
  <c r="M478" i="1" s="1"/>
  <c r="M526" i="1" s="1"/>
  <c r="H481" i="1"/>
  <c r="H477" i="1" s="1"/>
  <c r="I481" i="1"/>
  <c r="I477" i="1" s="1"/>
  <c r="J481" i="1"/>
  <c r="J477" i="1" s="1"/>
  <c r="K481" i="1"/>
  <c r="K477" i="1" s="1"/>
  <c r="L481" i="1"/>
  <c r="L477" i="1" s="1"/>
  <c r="M481" i="1"/>
  <c r="M477" i="1" s="1"/>
  <c r="H480" i="1"/>
  <c r="H476" i="1" s="1"/>
  <c r="I480" i="1"/>
  <c r="I476" i="1" s="1"/>
  <c r="J480" i="1"/>
  <c r="J476" i="1" s="1"/>
  <c r="K480" i="1"/>
  <c r="K476" i="1" s="1"/>
  <c r="L480" i="1"/>
  <c r="L476" i="1" s="1"/>
  <c r="M480" i="1"/>
  <c r="M476" i="1" s="1"/>
  <c r="P483" i="1"/>
  <c r="G484" i="1"/>
  <c r="G480" i="1" s="1"/>
  <c r="G476" i="1" s="1"/>
  <c r="G485" i="1"/>
  <c r="G481" i="1" s="1"/>
  <c r="G477" i="1" s="1"/>
  <c r="G486" i="1"/>
  <c r="G482" i="1" s="1"/>
  <c r="G478" i="1" s="1"/>
  <c r="G526" i="1" s="1"/>
  <c r="I483" i="1"/>
  <c r="I479" i="1" s="1"/>
  <c r="I475" i="1" s="1"/>
  <c r="J483" i="1"/>
  <c r="J479" i="1" s="1"/>
  <c r="J475" i="1" s="1"/>
  <c r="K483" i="1"/>
  <c r="K479" i="1" s="1"/>
  <c r="K475" i="1" s="1"/>
  <c r="L483" i="1"/>
  <c r="L479" i="1" s="1"/>
  <c r="L475" i="1" s="1"/>
  <c r="M483" i="1"/>
  <c r="M479" i="1" s="1"/>
  <c r="M475" i="1" s="1"/>
  <c r="H483" i="1"/>
  <c r="H435" i="1"/>
  <c r="H432" i="1" s="1"/>
  <c r="I435" i="1"/>
  <c r="I432" i="1" s="1"/>
  <c r="J435" i="1"/>
  <c r="J432" i="1" s="1"/>
  <c r="K435" i="1"/>
  <c r="K432" i="1" s="1"/>
  <c r="L435" i="1"/>
  <c r="L432" i="1" s="1"/>
  <c r="M435" i="1"/>
  <c r="M432" i="1" s="1"/>
  <c r="H434" i="1"/>
  <c r="H431" i="1" s="1"/>
  <c r="I434" i="1"/>
  <c r="I431" i="1" s="1"/>
  <c r="J434" i="1"/>
  <c r="J431" i="1" s="1"/>
  <c r="K434" i="1"/>
  <c r="K431" i="1" s="1"/>
  <c r="L434" i="1"/>
  <c r="L431" i="1" s="1"/>
  <c r="M434" i="1"/>
  <c r="M431" i="1" s="1"/>
  <c r="G455" i="1"/>
  <c r="G456" i="1"/>
  <c r="I454" i="1"/>
  <c r="J454" i="1"/>
  <c r="K454" i="1"/>
  <c r="L454" i="1"/>
  <c r="M454" i="1"/>
  <c r="H454" i="1"/>
  <c r="P451" i="1"/>
  <c r="G452" i="1"/>
  <c r="G453" i="1"/>
  <c r="I451" i="1"/>
  <c r="J451" i="1"/>
  <c r="K451" i="1"/>
  <c r="L451" i="1"/>
  <c r="M451" i="1"/>
  <c r="H451" i="1"/>
  <c r="G449" i="1"/>
  <c r="G450" i="1"/>
  <c r="I448" i="1"/>
  <c r="J448" i="1"/>
  <c r="K448" i="1"/>
  <c r="L448" i="1"/>
  <c r="M448" i="1"/>
  <c r="H448" i="1"/>
  <c r="P445" i="1"/>
  <c r="G446" i="1"/>
  <c r="G447" i="1"/>
  <c r="I445" i="1"/>
  <c r="J445" i="1"/>
  <c r="K445" i="1"/>
  <c r="L445" i="1"/>
  <c r="M445" i="1"/>
  <c r="H445" i="1"/>
  <c r="P442" i="1"/>
  <c r="G443" i="1"/>
  <c r="G444" i="1"/>
  <c r="I442" i="1"/>
  <c r="J442" i="1"/>
  <c r="K442" i="1"/>
  <c r="L442" i="1"/>
  <c r="M442" i="1"/>
  <c r="H442" i="1"/>
  <c r="P439" i="1"/>
  <c r="G440" i="1"/>
  <c r="G441" i="1"/>
  <c r="I439" i="1"/>
  <c r="J439" i="1"/>
  <c r="K439" i="1"/>
  <c r="L439" i="1"/>
  <c r="M439" i="1"/>
  <c r="H439" i="1"/>
  <c r="P436" i="1"/>
  <c r="G437" i="1"/>
  <c r="G438" i="1"/>
  <c r="I436" i="1"/>
  <c r="J436" i="1"/>
  <c r="K436" i="1"/>
  <c r="L436" i="1"/>
  <c r="M436" i="1"/>
  <c r="H436" i="1"/>
  <c r="H423" i="1"/>
  <c r="H420" i="1" s="1"/>
  <c r="I423" i="1"/>
  <c r="I420" i="1" s="1"/>
  <c r="J423" i="1"/>
  <c r="J420" i="1" s="1"/>
  <c r="K423" i="1"/>
  <c r="K420" i="1" s="1"/>
  <c r="L423" i="1"/>
  <c r="L420" i="1" s="1"/>
  <c r="M423" i="1"/>
  <c r="M420" i="1" s="1"/>
  <c r="H422" i="1"/>
  <c r="H419" i="1" s="1"/>
  <c r="I422" i="1"/>
  <c r="I419" i="1" s="1"/>
  <c r="J422" i="1"/>
  <c r="J419" i="1" s="1"/>
  <c r="K422" i="1"/>
  <c r="K419" i="1" s="1"/>
  <c r="L422" i="1"/>
  <c r="L419" i="1" s="1"/>
  <c r="M422" i="1"/>
  <c r="M419" i="1" s="1"/>
  <c r="G428" i="1"/>
  <c r="G429" i="1"/>
  <c r="I427" i="1"/>
  <c r="J427" i="1"/>
  <c r="K427" i="1"/>
  <c r="L427" i="1"/>
  <c r="M427" i="1"/>
  <c r="H427" i="1"/>
  <c r="P424" i="1"/>
  <c r="G425" i="1"/>
  <c r="G426" i="1"/>
  <c r="I424" i="1"/>
  <c r="J424" i="1"/>
  <c r="K424" i="1"/>
  <c r="L424" i="1"/>
  <c r="M424" i="1"/>
  <c r="H424" i="1"/>
  <c r="H405" i="1"/>
  <c r="H402" i="1" s="1"/>
  <c r="I405" i="1"/>
  <c r="I402" i="1" s="1"/>
  <c r="J405" i="1"/>
  <c r="J402" i="1" s="1"/>
  <c r="K405" i="1"/>
  <c r="K402" i="1" s="1"/>
  <c r="K471" i="1" s="1"/>
  <c r="L405" i="1"/>
  <c r="L402" i="1" s="1"/>
  <c r="M405" i="1"/>
  <c r="M402" i="1" s="1"/>
  <c r="H404" i="1"/>
  <c r="H401" i="1" s="1"/>
  <c r="I404" i="1"/>
  <c r="I401" i="1" s="1"/>
  <c r="J404" i="1"/>
  <c r="J401" i="1" s="1"/>
  <c r="K404" i="1"/>
  <c r="K401" i="1" s="1"/>
  <c r="L404" i="1"/>
  <c r="L401" i="1" s="1"/>
  <c r="M404" i="1"/>
  <c r="M401" i="1" s="1"/>
  <c r="M470" i="1" s="1"/>
  <c r="G416" i="1"/>
  <c r="G417" i="1"/>
  <c r="I415" i="1"/>
  <c r="J415" i="1"/>
  <c r="K415" i="1"/>
  <c r="L415" i="1"/>
  <c r="M415" i="1"/>
  <c r="H415" i="1"/>
  <c r="G413" i="1"/>
  <c r="G414" i="1"/>
  <c r="I412" i="1"/>
  <c r="J412" i="1"/>
  <c r="K412" i="1"/>
  <c r="L412" i="1"/>
  <c r="M412" i="1"/>
  <c r="H412" i="1"/>
  <c r="G410" i="1"/>
  <c r="G411" i="1"/>
  <c r="I409" i="1"/>
  <c r="J409" i="1"/>
  <c r="K409" i="1"/>
  <c r="L409" i="1"/>
  <c r="M409" i="1"/>
  <c r="H409" i="1"/>
  <c r="P406" i="1"/>
  <c r="G407" i="1"/>
  <c r="G408" i="1"/>
  <c r="I406" i="1"/>
  <c r="J406" i="1"/>
  <c r="K406" i="1"/>
  <c r="L406" i="1"/>
  <c r="M406" i="1"/>
  <c r="H406" i="1"/>
  <c r="H389" i="1"/>
  <c r="H385" i="1" s="1"/>
  <c r="I389" i="1"/>
  <c r="I385" i="1" s="1"/>
  <c r="J389" i="1"/>
  <c r="J385" i="1" s="1"/>
  <c r="K389" i="1"/>
  <c r="K385" i="1" s="1"/>
  <c r="L389" i="1"/>
  <c r="L385" i="1" s="1"/>
  <c r="M389" i="1"/>
  <c r="M385" i="1" s="1"/>
  <c r="H388" i="1"/>
  <c r="H384" i="1" s="1"/>
  <c r="I388" i="1"/>
  <c r="I384" i="1" s="1"/>
  <c r="J388" i="1"/>
  <c r="J384" i="1" s="1"/>
  <c r="K388" i="1"/>
  <c r="K384" i="1" s="1"/>
  <c r="L388" i="1"/>
  <c r="L384" i="1" s="1"/>
  <c r="M388" i="1"/>
  <c r="M384" i="1" s="1"/>
  <c r="H387" i="1"/>
  <c r="H383" i="1" s="1"/>
  <c r="I387" i="1"/>
  <c r="I383" i="1" s="1"/>
  <c r="J387" i="1"/>
  <c r="J383" i="1" s="1"/>
  <c r="K387" i="1"/>
  <c r="K383" i="1" s="1"/>
  <c r="L387" i="1"/>
  <c r="L383" i="1" s="1"/>
  <c r="M387" i="1"/>
  <c r="M383" i="1" s="1"/>
  <c r="G391" i="1"/>
  <c r="G387" i="1" s="1"/>
  <c r="G383" i="1" s="1"/>
  <c r="G392" i="1"/>
  <c r="G388" i="1" s="1"/>
  <c r="G384" i="1" s="1"/>
  <c r="G393" i="1"/>
  <c r="G389" i="1" s="1"/>
  <c r="G385" i="1" s="1"/>
  <c r="I390" i="1"/>
  <c r="I386" i="1" s="1"/>
  <c r="I382" i="1" s="1"/>
  <c r="J390" i="1"/>
  <c r="J386" i="1" s="1"/>
  <c r="J382" i="1" s="1"/>
  <c r="K390" i="1"/>
  <c r="K386" i="1" s="1"/>
  <c r="K382" i="1" s="1"/>
  <c r="L390" i="1"/>
  <c r="L386" i="1" s="1"/>
  <c r="L382" i="1" s="1"/>
  <c r="M390" i="1"/>
  <c r="M386" i="1" s="1"/>
  <c r="M382" i="1" s="1"/>
  <c r="H390" i="1"/>
  <c r="P392" i="1"/>
  <c r="P390" i="1"/>
  <c r="H369" i="1"/>
  <c r="H366" i="1" s="1"/>
  <c r="I369" i="1"/>
  <c r="I366" i="1" s="1"/>
  <c r="J369" i="1"/>
  <c r="J366" i="1" s="1"/>
  <c r="K369" i="1"/>
  <c r="K366" i="1" s="1"/>
  <c r="L369" i="1"/>
  <c r="L366" i="1" s="1"/>
  <c r="M369" i="1"/>
  <c r="M366" i="1" s="1"/>
  <c r="H368" i="1"/>
  <c r="H365" i="1" s="1"/>
  <c r="I368" i="1"/>
  <c r="I365" i="1" s="1"/>
  <c r="J368" i="1"/>
  <c r="J365" i="1" s="1"/>
  <c r="K368" i="1"/>
  <c r="K365" i="1" s="1"/>
  <c r="L368" i="1"/>
  <c r="L365" i="1" s="1"/>
  <c r="M368" i="1"/>
  <c r="M365" i="1" s="1"/>
  <c r="P379" i="1"/>
  <c r="G380" i="1"/>
  <c r="G381" i="1"/>
  <c r="I379" i="1"/>
  <c r="J379" i="1"/>
  <c r="K379" i="1"/>
  <c r="L379" i="1"/>
  <c r="M379" i="1"/>
  <c r="H379" i="1"/>
  <c r="G377" i="1"/>
  <c r="G378" i="1"/>
  <c r="I376" i="1"/>
  <c r="J376" i="1"/>
  <c r="K376" i="1"/>
  <c r="L376" i="1"/>
  <c r="M376" i="1"/>
  <c r="H376" i="1"/>
  <c r="G374" i="1"/>
  <c r="G375" i="1"/>
  <c r="I373" i="1"/>
  <c r="J373" i="1"/>
  <c r="K373" i="1"/>
  <c r="L373" i="1"/>
  <c r="M373" i="1"/>
  <c r="H373" i="1"/>
  <c r="G371" i="1"/>
  <c r="G372" i="1"/>
  <c r="I370" i="1"/>
  <c r="J370" i="1"/>
  <c r="K370" i="1"/>
  <c r="L370" i="1"/>
  <c r="M370" i="1"/>
  <c r="H370" i="1"/>
  <c r="H348" i="1"/>
  <c r="H344" i="1" s="1"/>
  <c r="I348" i="1"/>
  <c r="I344" i="1" s="1"/>
  <c r="J348" i="1"/>
  <c r="J344" i="1" s="1"/>
  <c r="K348" i="1"/>
  <c r="K344" i="1" s="1"/>
  <c r="L348" i="1"/>
  <c r="L344" i="1" s="1"/>
  <c r="M348" i="1"/>
  <c r="M344" i="1" s="1"/>
  <c r="H347" i="1"/>
  <c r="H343" i="1" s="1"/>
  <c r="I347" i="1"/>
  <c r="I343" i="1" s="1"/>
  <c r="J347" i="1"/>
  <c r="J343" i="1" s="1"/>
  <c r="K347" i="1"/>
  <c r="K343" i="1" s="1"/>
  <c r="L347" i="1"/>
  <c r="L343" i="1" s="1"/>
  <c r="M347" i="1"/>
  <c r="M343" i="1" s="1"/>
  <c r="H346" i="1"/>
  <c r="H342" i="1" s="1"/>
  <c r="I346" i="1"/>
  <c r="I342" i="1" s="1"/>
  <c r="J346" i="1"/>
  <c r="J342" i="1" s="1"/>
  <c r="K346" i="1"/>
  <c r="K342" i="1" s="1"/>
  <c r="L346" i="1"/>
  <c r="L342" i="1" s="1"/>
  <c r="M346" i="1"/>
  <c r="M342" i="1" s="1"/>
  <c r="G362" i="1"/>
  <c r="G363" i="1"/>
  <c r="I361" i="1"/>
  <c r="J361" i="1"/>
  <c r="K361" i="1"/>
  <c r="L361" i="1"/>
  <c r="M361" i="1"/>
  <c r="H361" i="1"/>
  <c r="P361" i="1"/>
  <c r="G358" i="1"/>
  <c r="G359" i="1"/>
  <c r="G360" i="1"/>
  <c r="I357" i="1"/>
  <c r="J357" i="1"/>
  <c r="K357" i="1"/>
  <c r="L357" i="1"/>
  <c r="M357" i="1"/>
  <c r="H357" i="1"/>
  <c r="G354" i="1"/>
  <c r="G355" i="1"/>
  <c r="G356" i="1"/>
  <c r="I353" i="1"/>
  <c r="J353" i="1"/>
  <c r="K353" i="1"/>
  <c r="L353" i="1"/>
  <c r="M353" i="1"/>
  <c r="H353" i="1"/>
  <c r="P349" i="1"/>
  <c r="G350" i="1"/>
  <c r="G351" i="1"/>
  <c r="G352" i="1"/>
  <c r="I349" i="1"/>
  <c r="J349" i="1"/>
  <c r="K349" i="1"/>
  <c r="L349" i="1"/>
  <c r="M349" i="1"/>
  <c r="H349" i="1"/>
  <c r="H325" i="1"/>
  <c r="H322" i="1" s="1"/>
  <c r="I325" i="1"/>
  <c r="I322" i="1" s="1"/>
  <c r="J325" i="1"/>
  <c r="J322" i="1" s="1"/>
  <c r="K325" i="1"/>
  <c r="K322" i="1" s="1"/>
  <c r="L325" i="1"/>
  <c r="L322" i="1" s="1"/>
  <c r="M325" i="1"/>
  <c r="M322" i="1" s="1"/>
  <c r="H324" i="1"/>
  <c r="H321" i="1" s="1"/>
  <c r="I324" i="1"/>
  <c r="I321" i="1" s="1"/>
  <c r="J324" i="1"/>
  <c r="J321" i="1" s="1"/>
  <c r="K324" i="1"/>
  <c r="K321" i="1" s="1"/>
  <c r="L324" i="1"/>
  <c r="L321" i="1" s="1"/>
  <c r="M324" i="1"/>
  <c r="M321" i="1" s="1"/>
  <c r="P338" i="1"/>
  <c r="G339" i="1"/>
  <c r="G340" i="1"/>
  <c r="I338" i="1"/>
  <c r="J338" i="1"/>
  <c r="K338" i="1"/>
  <c r="L338" i="1"/>
  <c r="M338" i="1"/>
  <c r="H338" i="1"/>
  <c r="G336" i="1"/>
  <c r="G337" i="1"/>
  <c r="I335" i="1"/>
  <c r="J335" i="1"/>
  <c r="K335" i="1"/>
  <c r="L335" i="1"/>
  <c r="M335" i="1"/>
  <c r="H335" i="1"/>
  <c r="G333" i="1"/>
  <c r="G334" i="1"/>
  <c r="I332" i="1"/>
  <c r="J332" i="1"/>
  <c r="K332" i="1"/>
  <c r="L332" i="1"/>
  <c r="M332" i="1"/>
  <c r="H332" i="1"/>
  <c r="G330" i="1"/>
  <c r="G331" i="1"/>
  <c r="I329" i="1"/>
  <c r="J329" i="1"/>
  <c r="K329" i="1"/>
  <c r="L329" i="1"/>
  <c r="M329" i="1"/>
  <c r="H329" i="1"/>
  <c r="P326" i="1"/>
  <c r="G327" i="1"/>
  <c r="G328" i="1"/>
  <c r="I326" i="1"/>
  <c r="J326" i="1"/>
  <c r="K326" i="1"/>
  <c r="L326" i="1"/>
  <c r="M326" i="1"/>
  <c r="H326" i="1"/>
  <c r="H294" i="1"/>
  <c r="I294" i="1"/>
  <c r="J294" i="1"/>
  <c r="K294" i="1"/>
  <c r="L294" i="1"/>
  <c r="M294" i="1"/>
  <c r="H293" i="1"/>
  <c r="I293" i="1"/>
  <c r="J293" i="1"/>
  <c r="K293" i="1"/>
  <c r="L293" i="1"/>
  <c r="M293" i="1"/>
  <c r="H292" i="1"/>
  <c r="I292" i="1"/>
  <c r="J292" i="1"/>
  <c r="K292" i="1"/>
  <c r="L292" i="1"/>
  <c r="M292" i="1"/>
  <c r="P317" i="1"/>
  <c r="G318" i="1"/>
  <c r="G319" i="1"/>
  <c r="I317" i="1"/>
  <c r="J317" i="1"/>
  <c r="K317" i="1"/>
  <c r="L317" i="1"/>
  <c r="M317" i="1"/>
  <c r="H317" i="1"/>
  <c r="G310" i="1"/>
  <c r="G311" i="1"/>
  <c r="G312" i="1"/>
  <c r="I309" i="1"/>
  <c r="J309" i="1"/>
  <c r="K309" i="1"/>
  <c r="L309" i="1"/>
  <c r="M309" i="1"/>
  <c r="H309" i="1"/>
  <c r="G307" i="1"/>
  <c r="G308" i="1"/>
  <c r="I306" i="1"/>
  <c r="J306" i="1"/>
  <c r="K306" i="1"/>
  <c r="L306" i="1"/>
  <c r="M306" i="1"/>
  <c r="H306" i="1"/>
  <c r="G304" i="1"/>
  <c r="G305" i="1"/>
  <c r="I303" i="1"/>
  <c r="J303" i="1"/>
  <c r="K303" i="1"/>
  <c r="L303" i="1"/>
  <c r="M303" i="1"/>
  <c r="H303" i="1"/>
  <c r="P299" i="1"/>
  <c r="G300" i="1"/>
  <c r="G301" i="1"/>
  <c r="G302" i="1"/>
  <c r="I299" i="1"/>
  <c r="J299" i="1"/>
  <c r="K299" i="1"/>
  <c r="L299" i="1"/>
  <c r="M299" i="1"/>
  <c r="H299" i="1"/>
  <c r="L260" i="1"/>
  <c r="P287" i="1"/>
  <c r="G288" i="1"/>
  <c r="G289" i="1"/>
  <c r="G290" i="1"/>
  <c r="I287" i="1"/>
  <c r="J287" i="1"/>
  <c r="K287" i="1"/>
  <c r="L287" i="1"/>
  <c r="M287" i="1"/>
  <c r="H287" i="1"/>
  <c r="P283" i="1"/>
  <c r="G284" i="1"/>
  <c r="G285" i="1"/>
  <c r="G286" i="1"/>
  <c r="I283" i="1"/>
  <c r="J283" i="1"/>
  <c r="K283" i="1"/>
  <c r="L283" i="1"/>
  <c r="M283" i="1"/>
  <c r="H283" i="1"/>
  <c r="G280" i="1"/>
  <c r="G281" i="1"/>
  <c r="G282" i="1"/>
  <c r="I279" i="1"/>
  <c r="J279" i="1"/>
  <c r="K279" i="1"/>
  <c r="L279" i="1"/>
  <c r="M279" i="1"/>
  <c r="H279" i="1"/>
  <c r="G277" i="1"/>
  <c r="G278" i="1"/>
  <c r="I276" i="1"/>
  <c r="J276" i="1"/>
  <c r="K276" i="1"/>
  <c r="L276" i="1"/>
  <c r="M276" i="1"/>
  <c r="H276" i="1"/>
  <c r="G274" i="1"/>
  <c r="G275" i="1"/>
  <c r="I273" i="1"/>
  <c r="J273" i="1"/>
  <c r="K273" i="1"/>
  <c r="L273" i="1"/>
  <c r="M273" i="1"/>
  <c r="P265" i="1"/>
  <c r="G266" i="1"/>
  <c r="G267" i="1"/>
  <c r="G268" i="1"/>
  <c r="I265" i="1"/>
  <c r="J265" i="1"/>
  <c r="K265" i="1"/>
  <c r="L265" i="1"/>
  <c r="M265" i="1"/>
  <c r="H265" i="1"/>
  <c r="H250" i="1"/>
  <c r="H247" i="1" s="1"/>
  <c r="I250" i="1"/>
  <c r="I247" i="1" s="1"/>
  <c r="J250" i="1"/>
  <c r="J247" i="1" s="1"/>
  <c r="K250" i="1"/>
  <c r="K247" i="1" s="1"/>
  <c r="L250" i="1"/>
  <c r="L247" i="1" s="1"/>
  <c r="M250" i="1"/>
  <c r="M247" i="1" s="1"/>
  <c r="H249" i="1"/>
  <c r="H246" i="1" s="1"/>
  <c r="I249" i="1"/>
  <c r="I246" i="1" s="1"/>
  <c r="J249" i="1"/>
  <c r="J246" i="1" s="1"/>
  <c r="K249" i="1"/>
  <c r="K246" i="1" s="1"/>
  <c r="L249" i="1"/>
  <c r="L246" i="1" s="1"/>
  <c r="M249" i="1"/>
  <c r="M246" i="1" s="1"/>
  <c r="P254" i="1"/>
  <c r="G255" i="1"/>
  <c r="G256" i="1"/>
  <c r="I254" i="1"/>
  <c r="J254" i="1"/>
  <c r="K254" i="1"/>
  <c r="L254" i="1"/>
  <c r="M254" i="1"/>
  <c r="H254" i="1"/>
  <c r="G252" i="1"/>
  <c r="G253" i="1"/>
  <c r="I251" i="1"/>
  <c r="J251" i="1"/>
  <c r="K251" i="1"/>
  <c r="L251" i="1"/>
  <c r="L248" i="1" s="1"/>
  <c r="L245" i="1" s="1"/>
  <c r="M251" i="1"/>
  <c r="M248" i="1" s="1"/>
  <c r="M245" i="1" s="1"/>
  <c r="H251" i="1"/>
  <c r="H625" i="1"/>
  <c r="H621" i="1" s="1"/>
  <c r="I625" i="1"/>
  <c r="I621" i="1" s="1"/>
  <c r="J625" i="1"/>
  <c r="J621" i="1" s="1"/>
  <c r="K625" i="1"/>
  <c r="K621" i="1" s="1"/>
  <c r="L625" i="1"/>
  <c r="L621" i="1" s="1"/>
  <c r="M625" i="1"/>
  <c r="M621" i="1" s="1"/>
  <c r="H624" i="1"/>
  <c r="H620" i="1" s="1"/>
  <c r="I624" i="1"/>
  <c r="I620" i="1" s="1"/>
  <c r="J624" i="1"/>
  <c r="J620" i="1" s="1"/>
  <c r="K624" i="1"/>
  <c r="K620" i="1" s="1"/>
  <c r="L624" i="1"/>
  <c r="L620" i="1" s="1"/>
  <c r="M624" i="1"/>
  <c r="M620" i="1" s="1"/>
  <c r="H623" i="1"/>
  <c r="H619" i="1" s="1"/>
  <c r="I623" i="1"/>
  <c r="I619" i="1" s="1"/>
  <c r="J623" i="1"/>
  <c r="J619" i="1" s="1"/>
  <c r="K623" i="1"/>
  <c r="K619" i="1" s="1"/>
  <c r="L623" i="1"/>
  <c r="L619" i="1" s="1"/>
  <c r="M623" i="1"/>
  <c r="M619" i="1" s="1"/>
  <c r="G627" i="1"/>
  <c r="G623" i="1" s="1"/>
  <c r="G619" i="1" s="1"/>
  <c r="G628" i="1"/>
  <c r="G624" i="1" s="1"/>
  <c r="G620" i="1" s="1"/>
  <c r="G629" i="1"/>
  <c r="G625" i="1" s="1"/>
  <c r="G621" i="1" s="1"/>
  <c r="I626" i="1"/>
  <c r="I622" i="1" s="1"/>
  <c r="I618" i="1" s="1"/>
  <c r="J626" i="1"/>
  <c r="J622" i="1" s="1"/>
  <c r="J618" i="1" s="1"/>
  <c r="K626" i="1"/>
  <c r="K622" i="1" s="1"/>
  <c r="K618" i="1" s="1"/>
  <c r="L626" i="1"/>
  <c r="L622" i="1" s="1"/>
  <c r="L618" i="1" s="1"/>
  <c r="M626" i="1"/>
  <c r="M622" i="1" s="1"/>
  <c r="M618" i="1" s="1"/>
  <c r="H626" i="1"/>
  <c r="H613" i="1"/>
  <c r="H609" i="1" s="1"/>
  <c r="I613" i="1"/>
  <c r="I609" i="1" s="1"/>
  <c r="J613" i="1"/>
  <c r="J609" i="1" s="1"/>
  <c r="K613" i="1"/>
  <c r="K609" i="1" s="1"/>
  <c r="L613" i="1"/>
  <c r="L609" i="1" s="1"/>
  <c r="M613" i="1"/>
  <c r="M609" i="1" s="1"/>
  <c r="H612" i="1"/>
  <c r="H608" i="1" s="1"/>
  <c r="I612" i="1"/>
  <c r="I608" i="1" s="1"/>
  <c r="J612" i="1"/>
  <c r="J608" i="1" s="1"/>
  <c r="K612" i="1"/>
  <c r="K608" i="1" s="1"/>
  <c r="L612" i="1"/>
  <c r="L608" i="1" s="1"/>
  <c r="M612" i="1"/>
  <c r="M608" i="1" s="1"/>
  <c r="H611" i="1"/>
  <c r="H607" i="1" s="1"/>
  <c r="I611" i="1"/>
  <c r="I607" i="1" s="1"/>
  <c r="J611" i="1"/>
  <c r="J607" i="1" s="1"/>
  <c r="K611" i="1"/>
  <c r="K607" i="1" s="1"/>
  <c r="L611" i="1"/>
  <c r="L607" i="1" s="1"/>
  <c r="M611" i="1"/>
  <c r="M607" i="1" s="1"/>
  <c r="G615" i="1"/>
  <c r="G611" i="1" s="1"/>
  <c r="G607" i="1" s="1"/>
  <c r="G616" i="1"/>
  <c r="G612" i="1" s="1"/>
  <c r="G608" i="1" s="1"/>
  <c r="G617" i="1"/>
  <c r="G613" i="1" s="1"/>
  <c r="G609" i="1" s="1"/>
  <c r="I614" i="1"/>
  <c r="J614" i="1"/>
  <c r="J610" i="1" s="1"/>
  <c r="J606" i="1" s="1"/>
  <c r="K614" i="1"/>
  <c r="K610" i="1" s="1"/>
  <c r="K606" i="1" s="1"/>
  <c r="L614" i="1"/>
  <c r="L610" i="1" s="1"/>
  <c r="L606" i="1" s="1"/>
  <c r="M614" i="1"/>
  <c r="M610" i="1" s="1"/>
  <c r="M606" i="1" s="1"/>
  <c r="H614" i="1"/>
  <c r="H610" i="1" s="1"/>
  <c r="H606" i="1" s="1"/>
  <c r="H601" i="1"/>
  <c r="H597" i="1" s="1"/>
  <c r="I601" i="1"/>
  <c r="I597" i="1" s="1"/>
  <c r="J601" i="1"/>
  <c r="J597" i="1" s="1"/>
  <c r="K601" i="1"/>
  <c r="K597" i="1" s="1"/>
  <c r="L601" i="1"/>
  <c r="L597" i="1" s="1"/>
  <c r="M601" i="1"/>
  <c r="M597" i="1" s="1"/>
  <c r="H600" i="1"/>
  <c r="H596" i="1" s="1"/>
  <c r="I600" i="1"/>
  <c r="I596" i="1" s="1"/>
  <c r="J600" i="1"/>
  <c r="J596" i="1" s="1"/>
  <c r="K600" i="1"/>
  <c r="K596" i="1" s="1"/>
  <c r="L600" i="1"/>
  <c r="L596" i="1" s="1"/>
  <c r="M600" i="1"/>
  <c r="M596" i="1" s="1"/>
  <c r="H599" i="1"/>
  <c r="H595" i="1" s="1"/>
  <c r="I599" i="1"/>
  <c r="I595" i="1" s="1"/>
  <c r="J599" i="1"/>
  <c r="J595" i="1" s="1"/>
  <c r="K599" i="1"/>
  <c r="K595" i="1" s="1"/>
  <c r="L599" i="1"/>
  <c r="L595" i="1" s="1"/>
  <c r="M599" i="1"/>
  <c r="M595" i="1" s="1"/>
  <c r="P626" i="1"/>
  <c r="P614" i="1"/>
  <c r="G603" i="1"/>
  <c r="G599" i="1" s="1"/>
  <c r="G595" i="1" s="1"/>
  <c r="G604" i="1"/>
  <c r="G600" i="1" s="1"/>
  <c r="G596" i="1" s="1"/>
  <c r="G605" i="1"/>
  <c r="G601" i="1" s="1"/>
  <c r="G597" i="1" s="1"/>
  <c r="I602" i="1"/>
  <c r="I598" i="1" s="1"/>
  <c r="I594" i="1" s="1"/>
  <c r="J602" i="1"/>
  <c r="J598" i="1" s="1"/>
  <c r="J594" i="1" s="1"/>
  <c r="K602" i="1"/>
  <c r="K598" i="1" s="1"/>
  <c r="K594" i="1" s="1"/>
  <c r="L602" i="1"/>
  <c r="L598" i="1" s="1"/>
  <c r="L594" i="1" s="1"/>
  <c r="M602" i="1"/>
  <c r="M598" i="1" s="1"/>
  <c r="M594" i="1" s="1"/>
  <c r="H602" i="1"/>
  <c r="P602" i="1"/>
  <c r="H471" i="1" l="1"/>
  <c r="J470" i="1"/>
  <c r="L471" i="1"/>
  <c r="I470" i="1"/>
  <c r="K470" i="1"/>
  <c r="I471" i="1"/>
  <c r="H470" i="1"/>
  <c r="M471" i="1"/>
  <c r="L470" i="1"/>
  <c r="J471" i="1"/>
  <c r="I367" i="1"/>
  <c r="I364" i="1" s="1"/>
  <c r="G82" i="1"/>
  <c r="I248" i="1"/>
  <c r="I245" i="1" s="1"/>
  <c r="G263" i="1"/>
  <c r="G259" i="1" s="1"/>
  <c r="J524" i="1"/>
  <c r="H525" i="1"/>
  <c r="G264" i="1"/>
  <c r="G260" i="1" s="1"/>
  <c r="L524" i="1"/>
  <c r="J525" i="1"/>
  <c r="J367" i="1"/>
  <c r="J364" i="1" s="1"/>
  <c r="L261" i="1"/>
  <c r="L257" i="1" s="1"/>
  <c r="M261" i="1"/>
  <c r="M257" i="1" s="1"/>
  <c r="K261" i="1"/>
  <c r="K257" i="1" s="1"/>
  <c r="J261" i="1"/>
  <c r="J257" i="1" s="1"/>
  <c r="I261" i="1"/>
  <c r="I257" i="1" s="1"/>
  <c r="H261" i="1"/>
  <c r="H257" i="1" s="1"/>
  <c r="G262" i="1"/>
  <c r="G258" i="1" s="1"/>
  <c r="G249" i="1"/>
  <c r="G246" i="1" s="1"/>
  <c r="G269" i="1"/>
  <c r="G505" i="1"/>
  <c r="I499" i="1"/>
  <c r="I496" i="1" s="1"/>
  <c r="I523" i="1" s="1"/>
  <c r="G501" i="1"/>
  <c r="G498" i="1" s="1"/>
  <c r="G525" i="1" s="1"/>
  <c r="K524" i="1"/>
  <c r="I525" i="1"/>
  <c r="G500" i="1"/>
  <c r="G497" i="1" s="1"/>
  <c r="G524" i="1" s="1"/>
  <c r="G508" i="1"/>
  <c r="M499" i="1"/>
  <c r="M496" i="1" s="1"/>
  <c r="M523" i="1" s="1"/>
  <c r="M367" i="1"/>
  <c r="M364" i="1" s="1"/>
  <c r="I524" i="1"/>
  <c r="H524" i="1"/>
  <c r="L499" i="1"/>
  <c r="L496" i="1" s="1"/>
  <c r="L523" i="1" s="1"/>
  <c r="K499" i="1"/>
  <c r="K496" i="1" s="1"/>
  <c r="K523" i="1" s="1"/>
  <c r="J499" i="1"/>
  <c r="J496" i="1" s="1"/>
  <c r="J523" i="1" s="1"/>
  <c r="G511" i="1"/>
  <c r="M524" i="1"/>
  <c r="K525" i="1"/>
  <c r="G514" i="1"/>
  <c r="I562" i="1"/>
  <c r="I559" i="1" s="1"/>
  <c r="G517" i="1"/>
  <c r="G520" i="1"/>
  <c r="G502" i="1"/>
  <c r="M525" i="1"/>
  <c r="L525" i="1"/>
  <c r="G369" i="1"/>
  <c r="G366" i="1" s="1"/>
  <c r="H499" i="1"/>
  <c r="H496" i="1" s="1"/>
  <c r="K562" i="1"/>
  <c r="K559" i="1" s="1"/>
  <c r="L562" i="1"/>
  <c r="L559" i="1" s="1"/>
  <c r="G564" i="1"/>
  <c r="G561" i="1" s="1"/>
  <c r="M562" i="1"/>
  <c r="M559" i="1" s="1"/>
  <c r="J562" i="1"/>
  <c r="J559" i="1" s="1"/>
  <c r="G577" i="1"/>
  <c r="G574" i="1" s="1"/>
  <c r="G571" i="1" s="1"/>
  <c r="G556" i="1"/>
  <c r="G553" i="1" s="1"/>
  <c r="G550" i="1" s="1"/>
  <c r="H574" i="1"/>
  <c r="H571" i="1" s="1"/>
  <c r="G568" i="1"/>
  <c r="G563" i="1"/>
  <c r="G560" i="1" s="1"/>
  <c r="G565" i="1"/>
  <c r="I591" i="1"/>
  <c r="H591" i="1"/>
  <c r="H562" i="1"/>
  <c r="H559" i="1" s="1"/>
  <c r="M591" i="1"/>
  <c r="L591" i="1"/>
  <c r="M590" i="1"/>
  <c r="J591" i="1"/>
  <c r="K591" i="1"/>
  <c r="H590" i="1"/>
  <c r="G586" i="1"/>
  <c r="G583" i="1" s="1"/>
  <c r="G580" i="1" s="1"/>
  <c r="H553" i="1"/>
  <c r="H550" i="1" s="1"/>
  <c r="L590" i="1"/>
  <c r="K590" i="1"/>
  <c r="J590" i="1"/>
  <c r="I590" i="1"/>
  <c r="J532" i="1"/>
  <c r="J529" i="1" s="1"/>
  <c r="L532" i="1"/>
  <c r="L529" i="1" s="1"/>
  <c r="K532" i="1"/>
  <c r="K529" i="1" s="1"/>
  <c r="G533" i="1"/>
  <c r="G530" i="1" s="1"/>
  <c r="G534" i="1"/>
  <c r="G531" i="1" s="1"/>
  <c r="H532" i="1"/>
  <c r="H529" i="1" s="1"/>
  <c r="M532" i="1"/>
  <c r="M529" i="1" s="1"/>
  <c r="G547" i="1"/>
  <c r="I532" i="1"/>
  <c r="I529" i="1" s="1"/>
  <c r="H367" i="1"/>
  <c r="H364" i="1" s="1"/>
  <c r="G538" i="1"/>
  <c r="G535" i="1"/>
  <c r="G544" i="1"/>
  <c r="G541" i="1"/>
  <c r="G404" i="1"/>
  <c r="G401" i="1" s="1"/>
  <c r="G493" i="1"/>
  <c r="G490" i="1" s="1"/>
  <c r="G487" i="1" s="1"/>
  <c r="H490" i="1"/>
  <c r="H487" i="1" s="1"/>
  <c r="L345" i="1"/>
  <c r="L341" i="1" s="1"/>
  <c r="G368" i="1"/>
  <c r="G365" i="1" s="1"/>
  <c r="G483" i="1"/>
  <c r="G479" i="1" s="1"/>
  <c r="G475" i="1" s="1"/>
  <c r="M421" i="1"/>
  <c r="M418" i="1" s="1"/>
  <c r="K395" i="1"/>
  <c r="I396" i="1"/>
  <c r="J433" i="1"/>
  <c r="J430" i="1" s="1"/>
  <c r="G451" i="1"/>
  <c r="H323" i="1"/>
  <c r="H320" i="1" s="1"/>
  <c r="J421" i="1"/>
  <c r="J418" i="1" s="1"/>
  <c r="H479" i="1"/>
  <c r="H475" i="1" s="1"/>
  <c r="L403" i="1"/>
  <c r="L400" i="1" s="1"/>
  <c r="L433" i="1"/>
  <c r="L430" i="1" s="1"/>
  <c r="G442" i="1"/>
  <c r="G424" i="1"/>
  <c r="K433" i="1"/>
  <c r="K430" i="1" s="1"/>
  <c r="G435" i="1"/>
  <c r="G432" i="1" s="1"/>
  <c r="J403" i="1"/>
  <c r="J400" i="1" s="1"/>
  <c r="G423" i="1"/>
  <c r="G420" i="1" s="1"/>
  <c r="H433" i="1"/>
  <c r="H430" i="1" s="1"/>
  <c r="G422" i="1"/>
  <c r="G419" i="1" s="1"/>
  <c r="G439" i="1"/>
  <c r="G445" i="1"/>
  <c r="G448" i="1"/>
  <c r="K367" i="1"/>
  <c r="K364" i="1" s="1"/>
  <c r="M433" i="1"/>
  <c r="M430" i="1" s="1"/>
  <c r="M403" i="1"/>
  <c r="M400" i="1" s="1"/>
  <c r="K421" i="1"/>
  <c r="K418" i="1" s="1"/>
  <c r="I433" i="1"/>
  <c r="I430" i="1" s="1"/>
  <c r="L367" i="1"/>
  <c r="L364" i="1" s="1"/>
  <c r="G454" i="1"/>
  <c r="K403" i="1"/>
  <c r="K400" i="1" s="1"/>
  <c r="G434" i="1"/>
  <c r="G431" i="1" s="1"/>
  <c r="I403" i="1"/>
  <c r="I400" i="1" s="1"/>
  <c r="M395" i="1"/>
  <c r="K396" i="1"/>
  <c r="I397" i="1"/>
  <c r="G405" i="1"/>
  <c r="G402" i="1" s="1"/>
  <c r="L421" i="1"/>
  <c r="L418" i="1" s="1"/>
  <c r="L396" i="1"/>
  <c r="I395" i="1"/>
  <c r="M397" i="1"/>
  <c r="I421" i="1"/>
  <c r="I418" i="1" s="1"/>
  <c r="G436" i="1"/>
  <c r="G427" i="1"/>
  <c r="H397" i="1"/>
  <c r="M323" i="1"/>
  <c r="M320" i="1" s="1"/>
  <c r="J397" i="1"/>
  <c r="H395" i="1"/>
  <c r="M396" i="1"/>
  <c r="H421" i="1"/>
  <c r="H418" i="1" s="1"/>
  <c r="G406" i="1"/>
  <c r="L395" i="1"/>
  <c r="J396" i="1"/>
  <c r="K397" i="1"/>
  <c r="G390" i="1"/>
  <c r="G386" i="1" s="1"/>
  <c r="G382" i="1" s="1"/>
  <c r="G409" i="1"/>
  <c r="G412" i="1"/>
  <c r="G415" i="1"/>
  <c r="H403" i="1"/>
  <c r="H400" i="1" s="1"/>
  <c r="H469" i="1" s="1"/>
  <c r="G348" i="1"/>
  <c r="G344" i="1" s="1"/>
  <c r="J395" i="1"/>
  <c r="H396" i="1"/>
  <c r="L397" i="1"/>
  <c r="K345" i="1"/>
  <c r="K341" i="1" s="1"/>
  <c r="K323" i="1"/>
  <c r="K320" i="1" s="1"/>
  <c r="H386" i="1"/>
  <c r="H382" i="1" s="1"/>
  <c r="G357" i="1"/>
  <c r="J248" i="1"/>
  <c r="J245" i="1" s="1"/>
  <c r="G250" i="1"/>
  <c r="G247" i="1" s="1"/>
  <c r="J323" i="1"/>
  <c r="J320" i="1" s="1"/>
  <c r="I291" i="1"/>
  <c r="G324" i="1"/>
  <c r="G321" i="1" s="1"/>
  <c r="M345" i="1"/>
  <c r="M341" i="1" s="1"/>
  <c r="G379" i="1"/>
  <c r="L323" i="1"/>
  <c r="L320" i="1" s="1"/>
  <c r="J345" i="1"/>
  <c r="J341" i="1" s="1"/>
  <c r="G373" i="1"/>
  <c r="I345" i="1"/>
  <c r="I341" i="1" s="1"/>
  <c r="G361" i="1"/>
  <c r="G347" i="1"/>
  <c r="G343" i="1" s="1"/>
  <c r="K248" i="1"/>
  <c r="K245" i="1" s="1"/>
  <c r="G325" i="1"/>
  <c r="G322" i="1" s="1"/>
  <c r="H345" i="1"/>
  <c r="H341" i="1" s="1"/>
  <c r="G346" i="1"/>
  <c r="G342" i="1" s="1"/>
  <c r="G370" i="1"/>
  <c r="G376" i="1"/>
  <c r="G353" i="1"/>
  <c r="I323" i="1"/>
  <c r="I320" i="1" s="1"/>
  <c r="G349" i="1"/>
  <c r="H291" i="1"/>
  <c r="H248" i="1"/>
  <c r="H245" i="1" s="1"/>
  <c r="G338" i="1"/>
  <c r="G294" i="1"/>
  <c r="G293" i="1"/>
  <c r="G292" i="1"/>
  <c r="M291" i="1"/>
  <c r="G329" i="1"/>
  <c r="G332" i="1"/>
  <c r="G335" i="1"/>
  <c r="L291" i="1"/>
  <c r="K291" i="1"/>
  <c r="G317" i="1"/>
  <c r="J291" i="1"/>
  <c r="G326" i="1"/>
  <c r="G306" i="1"/>
  <c r="G299" i="1"/>
  <c r="G303" i="1"/>
  <c r="G309" i="1"/>
  <c r="G287" i="1"/>
  <c r="G276" i="1"/>
  <c r="J630" i="1"/>
  <c r="G273" i="1"/>
  <c r="G283" i="1"/>
  <c r="G265" i="1"/>
  <c r="G279" i="1"/>
  <c r="L633" i="1"/>
  <c r="K632" i="1"/>
  <c r="G254" i="1"/>
  <c r="M631" i="1"/>
  <c r="L631" i="1"/>
  <c r="H633" i="1"/>
  <c r="G614" i="1"/>
  <c r="G610" i="1" s="1"/>
  <c r="G606" i="1" s="1"/>
  <c r="H631" i="1"/>
  <c r="I633" i="1"/>
  <c r="L630" i="1"/>
  <c r="M630" i="1"/>
  <c r="L632" i="1"/>
  <c r="G602" i="1"/>
  <c r="G598" i="1" s="1"/>
  <c r="G594" i="1" s="1"/>
  <c r="G631" i="1"/>
  <c r="G626" i="1"/>
  <c r="G622" i="1" s="1"/>
  <c r="G618" i="1" s="1"/>
  <c r="G251" i="1"/>
  <c r="J632" i="1"/>
  <c r="J631" i="1"/>
  <c r="I631" i="1"/>
  <c r="M633" i="1"/>
  <c r="K631" i="1"/>
  <c r="K630" i="1"/>
  <c r="M632" i="1"/>
  <c r="K633" i="1"/>
  <c r="H622" i="1"/>
  <c r="H618" i="1" s="1"/>
  <c r="H632" i="1"/>
  <c r="I632" i="1"/>
  <c r="G633" i="1"/>
  <c r="G632" i="1"/>
  <c r="J633" i="1"/>
  <c r="H598" i="1"/>
  <c r="H594" i="1" s="1"/>
  <c r="I610" i="1"/>
  <c r="I606" i="1" s="1"/>
  <c r="I630" i="1" s="1"/>
  <c r="H234" i="1"/>
  <c r="H230" i="1" s="1"/>
  <c r="I234" i="1"/>
  <c r="I230" i="1" s="1"/>
  <c r="J234" i="1"/>
  <c r="J230" i="1" s="1"/>
  <c r="K234" i="1"/>
  <c r="K230" i="1" s="1"/>
  <c r="L234" i="1"/>
  <c r="L230" i="1" s="1"/>
  <c r="M234" i="1"/>
  <c r="M230" i="1" s="1"/>
  <c r="H233" i="1"/>
  <c r="H229" i="1" s="1"/>
  <c r="I233" i="1"/>
  <c r="I229" i="1" s="1"/>
  <c r="J233" i="1"/>
  <c r="J229" i="1" s="1"/>
  <c r="K233" i="1"/>
  <c r="K229" i="1" s="1"/>
  <c r="L233" i="1"/>
  <c r="L229" i="1" s="1"/>
  <c r="M233" i="1"/>
  <c r="M229" i="1" s="1"/>
  <c r="H232" i="1"/>
  <c r="H228" i="1" s="1"/>
  <c r="I232" i="1"/>
  <c r="I228" i="1" s="1"/>
  <c r="J232" i="1"/>
  <c r="J228" i="1" s="1"/>
  <c r="K232" i="1"/>
  <c r="K228" i="1" s="1"/>
  <c r="L232" i="1"/>
  <c r="L228" i="1" s="1"/>
  <c r="M232" i="1"/>
  <c r="M228" i="1" s="1"/>
  <c r="G236" i="1"/>
  <c r="G232" i="1" s="1"/>
  <c r="G228" i="1" s="1"/>
  <c r="G237" i="1"/>
  <c r="G233" i="1" s="1"/>
  <c r="G229" i="1" s="1"/>
  <c r="G238" i="1"/>
  <c r="G234" i="1" s="1"/>
  <c r="G230" i="1" s="1"/>
  <c r="I235" i="1"/>
  <c r="I231" i="1" s="1"/>
  <c r="I227" i="1" s="1"/>
  <c r="J235" i="1"/>
  <c r="J231" i="1" s="1"/>
  <c r="J227" i="1" s="1"/>
  <c r="K235" i="1"/>
  <c r="K231" i="1" s="1"/>
  <c r="K227" i="1" s="1"/>
  <c r="L235" i="1"/>
  <c r="L231" i="1" s="1"/>
  <c r="L227" i="1" s="1"/>
  <c r="M235" i="1"/>
  <c r="M231" i="1" s="1"/>
  <c r="M227" i="1" s="1"/>
  <c r="H235" i="1"/>
  <c r="H222" i="1"/>
  <c r="H218" i="1" s="1"/>
  <c r="I222" i="1"/>
  <c r="I218" i="1" s="1"/>
  <c r="J222" i="1"/>
  <c r="J218" i="1" s="1"/>
  <c r="K222" i="1"/>
  <c r="K218" i="1" s="1"/>
  <c r="L222" i="1"/>
  <c r="L218" i="1" s="1"/>
  <c r="M222" i="1"/>
  <c r="M218" i="1" s="1"/>
  <c r="H221" i="1"/>
  <c r="H217" i="1" s="1"/>
  <c r="I221" i="1"/>
  <c r="I217" i="1" s="1"/>
  <c r="J221" i="1"/>
  <c r="J217" i="1" s="1"/>
  <c r="K221" i="1"/>
  <c r="K217" i="1" s="1"/>
  <c r="L221" i="1"/>
  <c r="L217" i="1" s="1"/>
  <c r="M221" i="1"/>
  <c r="M217" i="1" s="1"/>
  <c r="H220" i="1"/>
  <c r="H216" i="1" s="1"/>
  <c r="I220" i="1"/>
  <c r="I216" i="1" s="1"/>
  <c r="J220" i="1"/>
  <c r="J216" i="1" s="1"/>
  <c r="K220" i="1"/>
  <c r="K216" i="1" s="1"/>
  <c r="L220" i="1"/>
  <c r="L216" i="1" s="1"/>
  <c r="M220" i="1"/>
  <c r="M216" i="1" s="1"/>
  <c r="G224" i="1"/>
  <c r="G220" i="1" s="1"/>
  <c r="G216" i="1" s="1"/>
  <c r="G225" i="1"/>
  <c r="G221" i="1" s="1"/>
  <c r="G217" i="1" s="1"/>
  <c r="G226" i="1"/>
  <c r="G222" i="1" s="1"/>
  <c r="G218" i="1" s="1"/>
  <c r="I223" i="1"/>
  <c r="I219" i="1" s="1"/>
  <c r="I215" i="1" s="1"/>
  <c r="J223" i="1"/>
  <c r="J219" i="1" s="1"/>
  <c r="J215" i="1" s="1"/>
  <c r="K223" i="1"/>
  <c r="K219" i="1" s="1"/>
  <c r="K215" i="1" s="1"/>
  <c r="L223" i="1"/>
  <c r="L219" i="1" s="1"/>
  <c r="L215" i="1" s="1"/>
  <c r="M223" i="1"/>
  <c r="M219" i="1" s="1"/>
  <c r="M215" i="1" s="1"/>
  <c r="H223" i="1"/>
  <c r="H210" i="1"/>
  <c r="H206" i="1" s="1"/>
  <c r="I210" i="1"/>
  <c r="I206" i="1" s="1"/>
  <c r="J210" i="1"/>
  <c r="J206" i="1" s="1"/>
  <c r="K210" i="1"/>
  <c r="K206" i="1" s="1"/>
  <c r="L210" i="1"/>
  <c r="L206" i="1" s="1"/>
  <c r="M210" i="1"/>
  <c r="M206" i="1" s="1"/>
  <c r="H209" i="1"/>
  <c r="H205" i="1" s="1"/>
  <c r="I209" i="1"/>
  <c r="I205" i="1" s="1"/>
  <c r="J209" i="1"/>
  <c r="J205" i="1" s="1"/>
  <c r="K209" i="1"/>
  <c r="K205" i="1" s="1"/>
  <c r="L209" i="1"/>
  <c r="L205" i="1" s="1"/>
  <c r="M209" i="1"/>
  <c r="M205" i="1" s="1"/>
  <c r="H208" i="1"/>
  <c r="H204" i="1" s="1"/>
  <c r="I208" i="1"/>
  <c r="I204" i="1" s="1"/>
  <c r="J208" i="1"/>
  <c r="J204" i="1" s="1"/>
  <c r="K208" i="1"/>
  <c r="K204" i="1" s="1"/>
  <c r="L208" i="1"/>
  <c r="L204" i="1" s="1"/>
  <c r="M208" i="1"/>
  <c r="M204" i="1" s="1"/>
  <c r="G212" i="1"/>
  <c r="G208" i="1" s="1"/>
  <c r="G204" i="1" s="1"/>
  <c r="G213" i="1"/>
  <c r="G209" i="1" s="1"/>
  <c r="G205" i="1" s="1"/>
  <c r="G214" i="1"/>
  <c r="G210" i="1" s="1"/>
  <c r="G206" i="1" s="1"/>
  <c r="I211" i="1"/>
  <c r="I207" i="1" s="1"/>
  <c r="I203" i="1" s="1"/>
  <c r="J211" i="1"/>
  <c r="J207" i="1" s="1"/>
  <c r="J203" i="1" s="1"/>
  <c r="K211" i="1"/>
  <c r="K207" i="1" s="1"/>
  <c r="K203" i="1" s="1"/>
  <c r="L211" i="1"/>
  <c r="L207" i="1" s="1"/>
  <c r="L203" i="1" s="1"/>
  <c r="M211" i="1"/>
  <c r="M207" i="1" s="1"/>
  <c r="M203" i="1" s="1"/>
  <c r="H211" i="1"/>
  <c r="H207" i="1" s="1"/>
  <c r="H203" i="1" s="1"/>
  <c r="H190" i="1"/>
  <c r="H186" i="1" s="1"/>
  <c r="I190" i="1"/>
  <c r="I186" i="1" s="1"/>
  <c r="J190" i="1"/>
  <c r="J186" i="1" s="1"/>
  <c r="K190" i="1"/>
  <c r="K186" i="1" s="1"/>
  <c r="L190" i="1"/>
  <c r="L186" i="1" s="1"/>
  <c r="M190" i="1"/>
  <c r="M186" i="1" s="1"/>
  <c r="H189" i="1"/>
  <c r="H185" i="1" s="1"/>
  <c r="I189" i="1"/>
  <c r="I185" i="1" s="1"/>
  <c r="J189" i="1"/>
  <c r="J185" i="1" s="1"/>
  <c r="K189" i="1"/>
  <c r="K185" i="1" s="1"/>
  <c r="L189" i="1"/>
  <c r="L185" i="1" s="1"/>
  <c r="M189" i="1"/>
  <c r="M185" i="1" s="1"/>
  <c r="H188" i="1"/>
  <c r="H184" i="1" s="1"/>
  <c r="I188" i="1"/>
  <c r="I184" i="1" s="1"/>
  <c r="J188" i="1"/>
  <c r="J184" i="1" s="1"/>
  <c r="K188" i="1"/>
  <c r="K184" i="1" s="1"/>
  <c r="L188" i="1"/>
  <c r="L184" i="1" s="1"/>
  <c r="M188" i="1"/>
  <c r="M184" i="1" s="1"/>
  <c r="P199" i="1"/>
  <c r="G200" i="1"/>
  <c r="G201" i="1"/>
  <c r="G202" i="1"/>
  <c r="I199" i="1"/>
  <c r="J199" i="1"/>
  <c r="K199" i="1"/>
  <c r="L199" i="1"/>
  <c r="M199" i="1"/>
  <c r="H199" i="1"/>
  <c r="P195" i="1"/>
  <c r="G196" i="1"/>
  <c r="G197" i="1"/>
  <c r="G198" i="1"/>
  <c r="I195" i="1"/>
  <c r="J195" i="1"/>
  <c r="K195" i="1"/>
  <c r="L195" i="1"/>
  <c r="M195" i="1"/>
  <c r="H195" i="1"/>
  <c r="G192" i="1"/>
  <c r="G193" i="1"/>
  <c r="G194" i="1"/>
  <c r="I191" i="1"/>
  <c r="J191" i="1"/>
  <c r="K191" i="1"/>
  <c r="L191" i="1"/>
  <c r="M191" i="1"/>
  <c r="H191" i="1"/>
  <c r="H179" i="1"/>
  <c r="H176" i="1" s="1"/>
  <c r="I179" i="1"/>
  <c r="I176" i="1" s="1"/>
  <c r="J179" i="1"/>
  <c r="J176" i="1" s="1"/>
  <c r="K179" i="1"/>
  <c r="K176" i="1" s="1"/>
  <c r="L179" i="1"/>
  <c r="L176" i="1" s="1"/>
  <c r="M179" i="1"/>
  <c r="M176" i="1" s="1"/>
  <c r="H178" i="1"/>
  <c r="H175" i="1" s="1"/>
  <c r="I178" i="1"/>
  <c r="I175" i="1" s="1"/>
  <c r="J178" i="1"/>
  <c r="J175" i="1" s="1"/>
  <c r="K178" i="1"/>
  <c r="K175" i="1" s="1"/>
  <c r="L178" i="1"/>
  <c r="L175" i="1" s="1"/>
  <c r="M178" i="1"/>
  <c r="M175" i="1" s="1"/>
  <c r="G181" i="1"/>
  <c r="G178" i="1" s="1"/>
  <c r="G175" i="1" s="1"/>
  <c r="G182" i="1"/>
  <c r="G179" i="1" s="1"/>
  <c r="G176" i="1" s="1"/>
  <c r="I180" i="1"/>
  <c r="I177" i="1" s="1"/>
  <c r="I174" i="1" s="1"/>
  <c r="J180" i="1"/>
  <c r="J177" i="1" s="1"/>
  <c r="J174" i="1" s="1"/>
  <c r="K180" i="1"/>
  <c r="K177" i="1" s="1"/>
  <c r="K174" i="1" s="1"/>
  <c r="L180" i="1"/>
  <c r="L177" i="1" s="1"/>
  <c r="L174" i="1" s="1"/>
  <c r="M180" i="1"/>
  <c r="M177" i="1" s="1"/>
  <c r="M174" i="1" s="1"/>
  <c r="H180" i="1"/>
  <c r="H167" i="1"/>
  <c r="H164" i="1" s="1"/>
  <c r="I167" i="1"/>
  <c r="I164" i="1" s="1"/>
  <c r="J167" i="1"/>
  <c r="J164" i="1" s="1"/>
  <c r="K167" i="1"/>
  <c r="K164" i="1" s="1"/>
  <c r="L167" i="1"/>
  <c r="L164" i="1" s="1"/>
  <c r="M167" i="1"/>
  <c r="M164" i="1" s="1"/>
  <c r="H166" i="1"/>
  <c r="H163" i="1" s="1"/>
  <c r="I166" i="1"/>
  <c r="I163" i="1" s="1"/>
  <c r="J166" i="1"/>
  <c r="J163" i="1" s="1"/>
  <c r="K166" i="1"/>
  <c r="K163" i="1" s="1"/>
  <c r="L166" i="1"/>
  <c r="L163" i="1" s="1"/>
  <c r="M166" i="1"/>
  <c r="M163" i="1" s="1"/>
  <c r="G172" i="1"/>
  <c r="G173" i="1"/>
  <c r="I171" i="1"/>
  <c r="J171" i="1"/>
  <c r="K171" i="1"/>
  <c r="L171" i="1"/>
  <c r="M171" i="1"/>
  <c r="H171" i="1"/>
  <c r="G169" i="1"/>
  <c r="G170" i="1"/>
  <c r="I168" i="1"/>
  <c r="I165" i="1" s="1"/>
  <c r="I162" i="1" s="1"/>
  <c r="J168" i="1"/>
  <c r="K168" i="1"/>
  <c r="L168" i="1"/>
  <c r="M168" i="1"/>
  <c r="H168" i="1"/>
  <c r="H152" i="1"/>
  <c r="H149" i="1" s="1"/>
  <c r="I152" i="1"/>
  <c r="I149" i="1" s="1"/>
  <c r="J152" i="1"/>
  <c r="J149" i="1" s="1"/>
  <c r="K152" i="1"/>
  <c r="K149" i="1" s="1"/>
  <c r="L152" i="1"/>
  <c r="L149" i="1" s="1"/>
  <c r="M152" i="1"/>
  <c r="M149" i="1" s="1"/>
  <c r="H151" i="1"/>
  <c r="H148" i="1" s="1"/>
  <c r="I151" i="1"/>
  <c r="I148" i="1" s="1"/>
  <c r="J151" i="1"/>
  <c r="J148" i="1" s="1"/>
  <c r="K151" i="1"/>
  <c r="K148" i="1" s="1"/>
  <c r="L151" i="1"/>
  <c r="L148" i="1" s="1"/>
  <c r="M151" i="1"/>
  <c r="M148" i="1" s="1"/>
  <c r="G160" i="1"/>
  <c r="G161" i="1"/>
  <c r="I159" i="1"/>
  <c r="J159" i="1"/>
  <c r="K159" i="1"/>
  <c r="L159" i="1"/>
  <c r="M159" i="1"/>
  <c r="H159" i="1"/>
  <c r="G157" i="1"/>
  <c r="G158" i="1"/>
  <c r="I156" i="1"/>
  <c r="J156" i="1"/>
  <c r="K156" i="1"/>
  <c r="L156" i="1"/>
  <c r="M156" i="1"/>
  <c r="H156" i="1"/>
  <c r="G154" i="1"/>
  <c r="G155" i="1"/>
  <c r="I153" i="1"/>
  <c r="J153" i="1"/>
  <c r="K153" i="1"/>
  <c r="L153" i="1"/>
  <c r="L150" i="1" s="1"/>
  <c r="L147" i="1" s="1"/>
  <c r="M153" i="1"/>
  <c r="H153" i="1"/>
  <c r="H137" i="1"/>
  <c r="H134" i="1" s="1"/>
  <c r="I137" i="1"/>
  <c r="I134" i="1" s="1"/>
  <c r="J137" i="1"/>
  <c r="J134" i="1" s="1"/>
  <c r="K137" i="1"/>
  <c r="K134" i="1" s="1"/>
  <c r="L137" i="1"/>
  <c r="L134" i="1" s="1"/>
  <c r="M137" i="1"/>
  <c r="M134" i="1" s="1"/>
  <c r="H136" i="1"/>
  <c r="H133" i="1" s="1"/>
  <c r="I136" i="1"/>
  <c r="I133" i="1" s="1"/>
  <c r="J136" i="1"/>
  <c r="J133" i="1" s="1"/>
  <c r="K136" i="1"/>
  <c r="K133" i="1" s="1"/>
  <c r="L136" i="1"/>
  <c r="L133" i="1" s="1"/>
  <c r="M136" i="1"/>
  <c r="M133" i="1" s="1"/>
  <c r="G145" i="1"/>
  <c r="G146" i="1"/>
  <c r="I144" i="1"/>
  <c r="J144" i="1"/>
  <c r="K144" i="1"/>
  <c r="L144" i="1"/>
  <c r="M144" i="1"/>
  <c r="H144" i="1"/>
  <c r="G142" i="1"/>
  <c r="G143" i="1"/>
  <c r="I141" i="1"/>
  <c r="J141" i="1"/>
  <c r="K141" i="1"/>
  <c r="L141" i="1"/>
  <c r="M141" i="1"/>
  <c r="H141" i="1"/>
  <c r="G139" i="1"/>
  <c r="G140" i="1"/>
  <c r="I138" i="1"/>
  <c r="J138" i="1"/>
  <c r="K138" i="1"/>
  <c r="L138" i="1"/>
  <c r="M138" i="1"/>
  <c r="H138" i="1"/>
  <c r="H125" i="1"/>
  <c r="H122" i="1" s="1"/>
  <c r="I125" i="1"/>
  <c r="I122" i="1" s="1"/>
  <c r="J125" i="1"/>
  <c r="J122" i="1" s="1"/>
  <c r="K125" i="1"/>
  <c r="K122" i="1" s="1"/>
  <c r="L125" i="1"/>
  <c r="L122" i="1" s="1"/>
  <c r="M125" i="1"/>
  <c r="M122" i="1" s="1"/>
  <c r="H124" i="1"/>
  <c r="H121" i="1" s="1"/>
  <c r="I124" i="1"/>
  <c r="I121" i="1" s="1"/>
  <c r="J124" i="1"/>
  <c r="J121" i="1" s="1"/>
  <c r="K124" i="1"/>
  <c r="K121" i="1" s="1"/>
  <c r="L124" i="1"/>
  <c r="L121" i="1" s="1"/>
  <c r="M124" i="1"/>
  <c r="M121" i="1" s="1"/>
  <c r="G130" i="1"/>
  <c r="G131" i="1"/>
  <c r="I129" i="1"/>
  <c r="J129" i="1"/>
  <c r="K129" i="1"/>
  <c r="L129" i="1"/>
  <c r="M129" i="1"/>
  <c r="H129" i="1"/>
  <c r="P129" i="1"/>
  <c r="G127" i="1"/>
  <c r="G128" i="1"/>
  <c r="I126" i="1"/>
  <c r="J126" i="1"/>
  <c r="K126" i="1"/>
  <c r="L126" i="1"/>
  <c r="M126" i="1"/>
  <c r="H126" i="1"/>
  <c r="H107" i="1"/>
  <c r="H104" i="1" s="1"/>
  <c r="I107" i="1"/>
  <c r="I104" i="1" s="1"/>
  <c r="J107" i="1"/>
  <c r="J104" i="1" s="1"/>
  <c r="K107" i="1"/>
  <c r="K104" i="1" s="1"/>
  <c r="L107" i="1"/>
  <c r="L104" i="1" s="1"/>
  <c r="M107" i="1"/>
  <c r="M104" i="1" s="1"/>
  <c r="H106" i="1"/>
  <c r="H103" i="1" s="1"/>
  <c r="I106" i="1"/>
  <c r="I103" i="1" s="1"/>
  <c r="J106" i="1"/>
  <c r="J103" i="1" s="1"/>
  <c r="K106" i="1"/>
  <c r="K103" i="1" s="1"/>
  <c r="L106" i="1"/>
  <c r="L103" i="1" s="1"/>
  <c r="M106" i="1"/>
  <c r="M103" i="1" s="1"/>
  <c r="P117" i="1"/>
  <c r="G137" i="1" l="1"/>
  <c r="G134" i="1" s="1"/>
  <c r="G471" i="1"/>
  <c r="G470" i="1"/>
  <c r="L469" i="1"/>
  <c r="M469" i="1"/>
  <c r="I469" i="1"/>
  <c r="J469" i="1"/>
  <c r="K469" i="1"/>
  <c r="J165" i="1"/>
  <c r="J162" i="1" s="1"/>
  <c r="M165" i="1"/>
  <c r="M162" i="1" s="1"/>
  <c r="G261" i="1"/>
  <c r="G257" i="1" s="1"/>
  <c r="I135" i="1"/>
  <c r="I132" i="1" s="1"/>
  <c r="G421" i="1"/>
  <c r="G418" i="1" s="1"/>
  <c r="H523" i="1"/>
  <c r="G591" i="1"/>
  <c r="G499" i="1"/>
  <c r="G496" i="1" s="1"/>
  <c r="G523" i="1" s="1"/>
  <c r="G590" i="1"/>
  <c r="L589" i="1"/>
  <c r="I589" i="1"/>
  <c r="G166" i="1"/>
  <c r="G163" i="1" s="1"/>
  <c r="M589" i="1"/>
  <c r="K589" i="1"/>
  <c r="K150" i="1"/>
  <c r="K147" i="1" s="1"/>
  <c r="G136" i="1"/>
  <c r="G133" i="1" s="1"/>
  <c r="J589" i="1"/>
  <c r="G562" i="1"/>
  <c r="G559" i="1" s="1"/>
  <c r="H589" i="1"/>
  <c r="G532" i="1"/>
  <c r="G529" i="1" s="1"/>
  <c r="J135" i="1"/>
  <c r="J132" i="1" s="1"/>
  <c r="G152" i="1"/>
  <c r="G149" i="1" s="1"/>
  <c r="L135" i="1"/>
  <c r="L132" i="1" s="1"/>
  <c r="L394" i="1"/>
  <c r="G433" i="1"/>
  <c r="G430" i="1" s="1"/>
  <c r="G397" i="1"/>
  <c r="G395" i="1"/>
  <c r="I394" i="1"/>
  <c r="G345" i="1"/>
  <c r="G341" i="1" s="1"/>
  <c r="G403" i="1"/>
  <c r="G400" i="1" s="1"/>
  <c r="K394" i="1"/>
  <c r="G396" i="1"/>
  <c r="J394" i="1"/>
  <c r="M394" i="1"/>
  <c r="H394" i="1"/>
  <c r="M135" i="1"/>
  <c r="M132" i="1" s="1"/>
  <c r="G367" i="1"/>
  <c r="G364" i="1" s="1"/>
  <c r="G323" i="1"/>
  <c r="G320" i="1" s="1"/>
  <c r="G291" i="1"/>
  <c r="J123" i="1"/>
  <c r="J120" i="1" s="1"/>
  <c r="G248" i="1"/>
  <c r="G245" i="1" s="1"/>
  <c r="G167" i="1"/>
  <c r="G164" i="1" s="1"/>
  <c r="G189" i="1"/>
  <c r="G185" i="1" s="1"/>
  <c r="J187" i="1"/>
  <c r="J183" i="1" s="1"/>
  <c r="G223" i="1"/>
  <c r="G219" i="1" s="1"/>
  <c r="G215" i="1" s="1"/>
  <c r="I187" i="1"/>
  <c r="I183" i="1" s="1"/>
  <c r="H187" i="1"/>
  <c r="H183" i="1" s="1"/>
  <c r="G188" i="1"/>
  <c r="G184" i="1" s="1"/>
  <c r="G235" i="1"/>
  <c r="G231" i="1" s="1"/>
  <c r="G227" i="1" s="1"/>
  <c r="G190" i="1"/>
  <c r="G186" i="1" s="1"/>
  <c r="H219" i="1"/>
  <c r="H215" i="1" s="1"/>
  <c r="M187" i="1"/>
  <c r="M183" i="1" s="1"/>
  <c r="G195" i="1"/>
  <c r="H630" i="1"/>
  <c r="L187" i="1"/>
  <c r="L183" i="1" s="1"/>
  <c r="K187" i="1"/>
  <c r="K183" i="1" s="1"/>
  <c r="G199" i="1"/>
  <c r="G630" i="1"/>
  <c r="G191" i="1"/>
  <c r="G211" i="1"/>
  <c r="G207" i="1" s="1"/>
  <c r="G203" i="1" s="1"/>
  <c r="H231" i="1"/>
  <c r="H227" i="1" s="1"/>
  <c r="K165" i="1"/>
  <c r="K162" i="1" s="1"/>
  <c r="G125" i="1"/>
  <c r="G122" i="1" s="1"/>
  <c r="K135" i="1"/>
  <c r="K132" i="1" s="1"/>
  <c r="K123" i="1"/>
  <c r="K120" i="1" s="1"/>
  <c r="L123" i="1"/>
  <c r="L120" i="1" s="1"/>
  <c r="G159" i="1"/>
  <c r="G151" i="1"/>
  <c r="G148" i="1" s="1"/>
  <c r="G180" i="1"/>
  <c r="G177" i="1" s="1"/>
  <c r="G174" i="1" s="1"/>
  <c r="H177" i="1"/>
  <c r="H174" i="1" s="1"/>
  <c r="M150" i="1"/>
  <c r="M147" i="1" s="1"/>
  <c r="G153" i="1"/>
  <c r="G156" i="1"/>
  <c r="L165" i="1"/>
  <c r="L162" i="1" s="1"/>
  <c r="G168" i="1"/>
  <c r="J150" i="1"/>
  <c r="J147" i="1" s="1"/>
  <c r="I150" i="1"/>
  <c r="I147" i="1" s="1"/>
  <c r="H165" i="1"/>
  <c r="H162" i="1" s="1"/>
  <c r="H150" i="1"/>
  <c r="H147" i="1" s="1"/>
  <c r="G171" i="1"/>
  <c r="G141" i="1"/>
  <c r="G124" i="1"/>
  <c r="G121" i="1" s="1"/>
  <c r="G138" i="1"/>
  <c r="G144" i="1"/>
  <c r="H135" i="1"/>
  <c r="H132" i="1" s="1"/>
  <c r="G129" i="1"/>
  <c r="I123" i="1"/>
  <c r="I120" i="1" s="1"/>
  <c r="G126" i="1"/>
  <c r="M123" i="1"/>
  <c r="M120" i="1" s="1"/>
  <c r="H123" i="1"/>
  <c r="H120" i="1" s="1"/>
  <c r="G118" i="1"/>
  <c r="G119" i="1"/>
  <c r="I117" i="1"/>
  <c r="J117" i="1"/>
  <c r="K117" i="1"/>
  <c r="L117" i="1"/>
  <c r="M117" i="1"/>
  <c r="H117" i="1"/>
  <c r="G115" i="1"/>
  <c r="G116" i="1"/>
  <c r="I114" i="1"/>
  <c r="J114" i="1"/>
  <c r="K114" i="1"/>
  <c r="L114" i="1"/>
  <c r="M114" i="1"/>
  <c r="H114" i="1"/>
  <c r="G112" i="1"/>
  <c r="G113" i="1"/>
  <c r="I111" i="1"/>
  <c r="J111" i="1"/>
  <c r="K111" i="1"/>
  <c r="L111" i="1"/>
  <c r="M111" i="1"/>
  <c r="H111" i="1"/>
  <c r="G109" i="1"/>
  <c r="G110" i="1"/>
  <c r="I108" i="1"/>
  <c r="J108" i="1"/>
  <c r="K108" i="1"/>
  <c r="L108" i="1"/>
  <c r="M108" i="1"/>
  <c r="H108" i="1"/>
  <c r="H95" i="1"/>
  <c r="H92" i="1" s="1"/>
  <c r="I95" i="1"/>
  <c r="I92" i="1" s="1"/>
  <c r="J95" i="1"/>
  <c r="J92" i="1" s="1"/>
  <c r="K95" i="1"/>
  <c r="K92" i="1" s="1"/>
  <c r="L95" i="1"/>
  <c r="L92" i="1" s="1"/>
  <c r="M95" i="1"/>
  <c r="M92" i="1" s="1"/>
  <c r="H94" i="1"/>
  <c r="H91" i="1" s="1"/>
  <c r="I94" i="1"/>
  <c r="I91" i="1" s="1"/>
  <c r="J94" i="1"/>
  <c r="J91" i="1" s="1"/>
  <c r="K94" i="1"/>
  <c r="K91" i="1" s="1"/>
  <c r="L94" i="1"/>
  <c r="L91" i="1" s="1"/>
  <c r="M94" i="1"/>
  <c r="M91" i="1" s="1"/>
  <c r="G100" i="1"/>
  <c r="G101" i="1"/>
  <c r="I99" i="1"/>
  <c r="J99" i="1"/>
  <c r="K99" i="1"/>
  <c r="L99" i="1"/>
  <c r="M99" i="1"/>
  <c r="H99" i="1"/>
  <c r="G97" i="1"/>
  <c r="G98" i="1"/>
  <c r="I96" i="1"/>
  <c r="J96" i="1"/>
  <c r="K96" i="1"/>
  <c r="L96" i="1"/>
  <c r="M96" i="1"/>
  <c r="H96" i="1"/>
  <c r="H24" i="1"/>
  <c r="H242" i="1" s="1"/>
  <c r="H637" i="1" s="1"/>
  <c r="I24" i="1"/>
  <c r="I242" i="1" s="1"/>
  <c r="I637" i="1" s="1"/>
  <c r="J24" i="1"/>
  <c r="J242" i="1" s="1"/>
  <c r="J637" i="1" s="1"/>
  <c r="K24" i="1"/>
  <c r="K242" i="1" s="1"/>
  <c r="K637" i="1" s="1"/>
  <c r="L24" i="1"/>
  <c r="L242" i="1" s="1"/>
  <c r="L637" i="1" s="1"/>
  <c r="M24" i="1"/>
  <c r="M242" i="1" s="1"/>
  <c r="M637" i="1" s="1"/>
  <c r="H23" i="1"/>
  <c r="I23" i="1"/>
  <c r="J23" i="1"/>
  <c r="K23" i="1"/>
  <c r="L23" i="1"/>
  <c r="M23" i="1"/>
  <c r="H22" i="1"/>
  <c r="I22" i="1"/>
  <c r="J22" i="1"/>
  <c r="K22" i="1"/>
  <c r="L22" i="1"/>
  <c r="M22" i="1"/>
  <c r="P78" i="1"/>
  <c r="G79" i="1"/>
  <c r="G80" i="1"/>
  <c r="G81" i="1"/>
  <c r="I78" i="1"/>
  <c r="J78" i="1"/>
  <c r="K78" i="1"/>
  <c r="L78" i="1"/>
  <c r="M78" i="1"/>
  <c r="H78" i="1"/>
  <c r="G75" i="1"/>
  <c r="G76" i="1"/>
  <c r="G77" i="1"/>
  <c r="I74" i="1"/>
  <c r="J74" i="1"/>
  <c r="K74" i="1"/>
  <c r="L74" i="1"/>
  <c r="M74" i="1"/>
  <c r="H74" i="1"/>
  <c r="G71" i="1"/>
  <c r="G72" i="1"/>
  <c r="G73" i="1"/>
  <c r="I70" i="1"/>
  <c r="J70" i="1"/>
  <c r="K70" i="1"/>
  <c r="L70" i="1"/>
  <c r="M70" i="1"/>
  <c r="H70" i="1"/>
  <c r="G67" i="1"/>
  <c r="G68" i="1"/>
  <c r="G69" i="1"/>
  <c r="I66" i="1"/>
  <c r="J66" i="1"/>
  <c r="K66" i="1"/>
  <c r="L66" i="1"/>
  <c r="M66" i="1"/>
  <c r="H66" i="1"/>
  <c r="G63" i="1"/>
  <c r="G64" i="1"/>
  <c r="G65" i="1"/>
  <c r="I62" i="1"/>
  <c r="J62" i="1"/>
  <c r="K62" i="1"/>
  <c r="L62" i="1"/>
  <c r="M62" i="1"/>
  <c r="H62" i="1"/>
  <c r="G59" i="1"/>
  <c r="G60" i="1"/>
  <c r="G61" i="1"/>
  <c r="I58" i="1"/>
  <c r="J58" i="1"/>
  <c r="K58" i="1"/>
  <c r="L58" i="1"/>
  <c r="M58" i="1"/>
  <c r="H58" i="1"/>
  <c r="G55" i="1"/>
  <c r="G56" i="1"/>
  <c r="G57" i="1"/>
  <c r="I54" i="1"/>
  <c r="J54" i="1"/>
  <c r="K54" i="1"/>
  <c r="L54" i="1"/>
  <c r="M54" i="1"/>
  <c r="H54" i="1"/>
  <c r="G51" i="1"/>
  <c r="G52" i="1"/>
  <c r="G53" i="1"/>
  <c r="I50" i="1"/>
  <c r="J50" i="1"/>
  <c r="K50" i="1"/>
  <c r="L50" i="1"/>
  <c r="M50" i="1"/>
  <c r="H50" i="1"/>
  <c r="G48" i="1"/>
  <c r="G49" i="1"/>
  <c r="I47" i="1"/>
  <c r="J47" i="1"/>
  <c r="K47" i="1"/>
  <c r="L47" i="1"/>
  <c r="M47" i="1"/>
  <c r="H47" i="1"/>
  <c r="G45" i="1"/>
  <c r="G46" i="1"/>
  <c r="I44" i="1"/>
  <c r="J44" i="1"/>
  <c r="K44" i="1"/>
  <c r="L44" i="1"/>
  <c r="M44" i="1"/>
  <c r="H44" i="1"/>
  <c r="G42" i="1"/>
  <c r="G43" i="1"/>
  <c r="I41" i="1"/>
  <c r="J41" i="1"/>
  <c r="K41" i="1"/>
  <c r="L41" i="1"/>
  <c r="M41" i="1"/>
  <c r="H41" i="1"/>
  <c r="G39" i="1"/>
  <c r="G40" i="1"/>
  <c r="I38" i="1"/>
  <c r="J38" i="1"/>
  <c r="K38" i="1"/>
  <c r="L38" i="1"/>
  <c r="M38" i="1"/>
  <c r="H38" i="1"/>
  <c r="G36" i="1"/>
  <c r="G37" i="1"/>
  <c r="I35" i="1"/>
  <c r="J35" i="1"/>
  <c r="K35" i="1"/>
  <c r="L35" i="1"/>
  <c r="M35" i="1"/>
  <c r="H35" i="1"/>
  <c r="G33" i="1"/>
  <c r="G34" i="1"/>
  <c r="I32" i="1"/>
  <c r="J32" i="1"/>
  <c r="K32" i="1"/>
  <c r="L32" i="1"/>
  <c r="M32" i="1"/>
  <c r="H32" i="1"/>
  <c r="G30" i="1"/>
  <c r="G31" i="1"/>
  <c r="I29" i="1"/>
  <c r="J29" i="1"/>
  <c r="K29" i="1"/>
  <c r="L29" i="1"/>
  <c r="M29" i="1"/>
  <c r="H29" i="1"/>
  <c r="J25" i="1" l="1"/>
  <c r="I25" i="1"/>
  <c r="I21" i="1" s="1"/>
  <c r="L25" i="1"/>
  <c r="M25" i="1"/>
  <c r="M21" i="1" s="1"/>
  <c r="K25" i="1"/>
  <c r="G28" i="1"/>
  <c r="G26" i="1"/>
  <c r="G27" i="1"/>
  <c r="G23" i="1" s="1"/>
  <c r="H25" i="1"/>
  <c r="H21" i="1" s="1"/>
  <c r="G107" i="1"/>
  <c r="G104" i="1" s="1"/>
  <c r="G469" i="1"/>
  <c r="L21" i="1"/>
  <c r="J21" i="1"/>
  <c r="G24" i="1"/>
  <c r="G242" i="1" s="1"/>
  <c r="G637" i="1" s="1"/>
  <c r="G22" i="1"/>
  <c r="J93" i="1"/>
  <c r="J90" i="1" s="1"/>
  <c r="G589" i="1"/>
  <c r="M93" i="1"/>
  <c r="M90" i="1" s="1"/>
  <c r="H105" i="1"/>
  <c r="H102" i="1" s="1"/>
  <c r="G394" i="1"/>
  <c r="L93" i="1"/>
  <c r="L90" i="1" s="1"/>
  <c r="J105" i="1"/>
  <c r="J102" i="1" s="1"/>
  <c r="K93" i="1"/>
  <c r="K90" i="1" s="1"/>
  <c r="M240" i="1"/>
  <c r="M635" i="1" s="1"/>
  <c r="K241" i="1"/>
  <c r="K636" i="1" s="1"/>
  <c r="I240" i="1"/>
  <c r="I635" i="1" s="1"/>
  <c r="L241" i="1"/>
  <c r="L636" i="1" s="1"/>
  <c r="J240" i="1"/>
  <c r="J635" i="1" s="1"/>
  <c r="H241" i="1"/>
  <c r="H636" i="1" s="1"/>
  <c r="G187" i="1"/>
  <c r="G183" i="1" s="1"/>
  <c r="I93" i="1"/>
  <c r="I90" i="1" s="1"/>
  <c r="G95" i="1"/>
  <c r="G92" i="1" s="1"/>
  <c r="M241" i="1"/>
  <c r="M636" i="1" s="1"/>
  <c r="L240" i="1"/>
  <c r="L635" i="1" s="1"/>
  <c r="J241" i="1"/>
  <c r="J636" i="1" s="1"/>
  <c r="K240" i="1"/>
  <c r="K635" i="1" s="1"/>
  <c r="I241" i="1"/>
  <c r="I636" i="1" s="1"/>
  <c r="H240" i="1"/>
  <c r="H635" i="1" s="1"/>
  <c r="G165" i="1"/>
  <c r="G162" i="1" s="1"/>
  <c r="G106" i="1"/>
  <c r="G103" i="1" s="1"/>
  <c r="G150" i="1"/>
  <c r="G147" i="1" s="1"/>
  <c r="G94" i="1"/>
  <c r="G91" i="1" s="1"/>
  <c r="G135" i="1"/>
  <c r="G132" i="1" s="1"/>
  <c r="G123" i="1"/>
  <c r="G120" i="1" s="1"/>
  <c r="I105" i="1"/>
  <c r="I102" i="1" s="1"/>
  <c r="K21" i="1"/>
  <c r="G96" i="1"/>
  <c r="G99" i="1"/>
  <c r="G114" i="1"/>
  <c r="G117" i="1"/>
  <c r="G111" i="1"/>
  <c r="H93" i="1"/>
  <c r="H90" i="1" s="1"/>
  <c r="G108" i="1"/>
  <c r="M105" i="1"/>
  <c r="M102" i="1" s="1"/>
  <c r="G78" i="1"/>
  <c r="L105" i="1"/>
  <c r="L102" i="1" s="1"/>
  <c r="K105" i="1"/>
  <c r="K102" i="1" s="1"/>
  <c r="G74" i="1"/>
  <c r="G66" i="1"/>
  <c r="G70" i="1"/>
  <c r="G62" i="1"/>
  <c r="G54" i="1"/>
  <c r="G58" i="1"/>
  <c r="G50" i="1"/>
  <c r="G29" i="1"/>
  <c r="G32" i="1"/>
  <c r="G35" i="1"/>
  <c r="G38" i="1"/>
  <c r="G41" i="1"/>
  <c r="G44" i="1"/>
  <c r="G47" i="1"/>
  <c r="G25" i="1" l="1"/>
  <c r="G21" i="1" s="1"/>
  <c r="G241" i="1"/>
  <c r="G636" i="1" s="1"/>
  <c r="J239" i="1"/>
  <c r="J634" i="1" s="1"/>
  <c r="M239" i="1"/>
  <c r="M634" i="1" s="1"/>
  <c r="I239" i="1"/>
  <c r="I634" i="1" s="1"/>
  <c r="K239" i="1"/>
  <c r="K634" i="1" s="1"/>
  <c r="L239" i="1"/>
  <c r="L634" i="1" s="1"/>
  <c r="H239" i="1"/>
  <c r="H634" i="1" s="1"/>
  <c r="G240" i="1"/>
  <c r="G635" i="1" s="1"/>
  <c r="G105" i="1"/>
  <c r="G102" i="1" s="1"/>
  <c r="G93" i="1"/>
  <c r="G90" i="1" s="1"/>
  <c r="G239" i="1" l="1"/>
  <c r="G634" i="1" s="1"/>
</calcChain>
</file>

<file path=xl/sharedStrings.xml><?xml version="1.0" encoding="utf-8"?>
<sst xmlns="http://schemas.openxmlformats.org/spreadsheetml/2006/main" count="2404" uniqueCount="425">
  <si>
    <t>Мероприятие 1: Обеспечение культурно-досуговой организации</t>
  </si>
  <si>
    <t>Мероприятие 1: Обеспечение деятельности библиотечных организаций</t>
  </si>
  <si>
    <t>Мероприятие 1: Обеспечение деятельности организаций дополнительного образования</t>
  </si>
  <si>
    <t>Мероприятие 1: Обеспечение музейной деятельности</t>
  </si>
  <si>
    <t>Итого по подпрограмме 3 муниципальной программы</t>
  </si>
  <si>
    <t>1.1.2.</t>
  </si>
  <si>
    <t>2.1.2.</t>
  </si>
  <si>
    <t>2.1.3.</t>
  </si>
  <si>
    <t>2.1.4.</t>
  </si>
  <si>
    <t>2.1.5.</t>
  </si>
  <si>
    <t>2.1.6.</t>
  </si>
  <si>
    <t>3.1.2.</t>
  </si>
  <si>
    <t>3. Поступлений целевого характера из федерального бюджета</t>
  </si>
  <si>
    <t>3.1.3.</t>
  </si>
  <si>
    <t>3.1.4.</t>
  </si>
  <si>
    <t>3.1.5.</t>
  </si>
  <si>
    <t>Итого по подпрограмме 4  муниципальной программы</t>
  </si>
  <si>
    <t>№ п/п</t>
  </si>
  <si>
    <t>Объем (рублей)</t>
  </si>
  <si>
    <t>Наименование</t>
  </si>
  <si>
    <t>Единица измерения</t>
  </si>
  <si>
    <t>Значение</t>
  </si>
  <si>
    <t>Всего</t>
  </si>
  <si>
    <t>2. Поступлений целевого характера из областного бюджета</t>
  </si>
  <si>
    <t>Х</t>
  </si>
  <si>
    <t>Всего, из них расходы за счет:</t>
  </si>
  <si>
    <t>1. Налоговых и неналоговых доходов, поступлений нецелевого характера из районного бюджета</t>
  </si>
  <si>
    <t>Доля обучающихся в общеобразовательных организациях,  сдавших единый государственный экзамен по русскому языку и математике,  от общего количества обучающихся в общеобразовательных организациях,  участвовавших в едином государственном экзамене по русскому языку и математике.</t>
  </si>
  <si>
    <t>Доля обучающихся - участников олимпиад, научно-практических конференций, спортивных мероприятий, творческих конкурсов от общего количества обучающихся муниципальных образовательных организаций.</t>
  </si>
  <si>
    <t>Доля педагогов, принимающих участие в различных организационных формах предъявления опыта работы на муниципальном, региональном, всероссийском и международном уровне</t>
  </si>
  <si>
    <t>Доля молодых специалистов от общего количества педагогических работников образовательных организаций</t>
  </si>
  <si>
    <t>Доля потребителей муниципальных услуг, удовлетворенных качеством и доступностью муниципальных услуг в сфере образования</t>
  </si>
  <si>
    <t>Доля  опекунов  (попечителей) детей-сирот и детей, оставшихся без попечения родителей, получающих выплату на содержание подопечных детей</t>
  </si>
  <si>
    <t xml:space="preserve">Мероприятие 1: Организация и осуществление деятельности по опеке и попечительству над несовершеннолетними
</t>
  </si>
  <si>
    <t>СТРУКТУРА</t>
  </si>
  <si>
    <t>Наименование показателя</t>
  </si>
  <si>
    <t xml:space="preserve">Срок реализации </t>
  </si>
  <si>
    <t>с (год)</t>
  </si>
  <si>
    <t>по (год)</t>
  </si>
  <si>
    <t>Финансовое обеспечение</t>
  </si>
  <si>
    <t xml:space="preserve">Целевые индикаторы реализации мероприятия (группы мероприятий) муниципальной программы </t>
  </si>
  <si>
    <t>Итого по подпрограмме 1 муниципальной программы</t>
  </si>
  <si>
    <t>1.1.</t>
  </si>
  <si>
    <t>1.1.1.</t>
  </si>
  <si>
    <t>2.1.</t>
  </si>
  <si>
    <t>2.1.1.</t>
  </si>
  <si>
    <t>3.1.</t>
  </si>
  <si>
    <t>3.1.1.</t>
  </si>
  <si>
    <t>4.1.</t>
  </si>
  <si>
    <t>4.1.1.</t>
  </si>
  <si>
    <t>5.1.</t>
  </si>
  <si>
    <t>5.1.1.</t>
  </si>
  <si>
    <t>6.1.</t>
  </si>
  <si>
    <t>6.1.1.</t>
  </si>
  <si>
    <t>Итого по подпрограмме 2 муниципальной программы</t>
  </si>
  <si>
    <t>Итого по подпрограмме 5  муниципальной программы</t>
  </si>
  <si>
    <t>1.</t>
  </si>
  <si>
    <t>1.1.3.</t>
  </si>
  <si>
    <t>2.</t>
  </si>
  <si>
    <t>единиц</t>
  </si>
  <si>
    <t>человек</t>
  </si>
  <si>
    <t>Соотношение средней заработной платы работников учреждений культуры к среднемесячному доходу от трудовой деятельности по Омской области</t>
  </si>
  <si>
    <t>процент</t>
  </si>
  <si>
    <t>Соотношение средней заработной платы педагогических работников к средней заработной плате учителей по Омской области</t>
  </si>
  <si>
    <t xml:space="preserve">Мероприятие 2: Выплаты заработной платы работникам муниципальных учреждений в сфере культуры  </t>
  </si>
  <si>
    <t>5.1.2.</t>
  </si>
  <si>
    <t xml:space="preserve">Мероприятие 2: Руководство и управление в сфере установленных функций органов местного самоуправления </t>
  </si>
  <si>
    <t>5.1.3.</t>
  </si>
  <si>
    <t>X</t>
  </si>
  <si>
    <t>Обеспечение сохранности имущества оздоровительного лагеря "Жемчужина"</t>
  </si>
  <si>
    <t>3.</t>
  </si>
  <si>
    <t xml:space="preserve">Количество установленных информационных аншлагов о запрете купания в местах, запрещенных для купания  </t>
  </si>
  <si>
    <t>4.1.2.</t>
  </si>
  <si>
    <t>6.1.2.</t>
  </si>
  <si>
    <t xml:space="preserve">Мероприятие 2: Выплаты заработной платы работникам муниципальных учреждений в сфере культуры </t>
  </si>
  <si>
    <t>Соблюдение уровня заработной платы работников учреждений финансово - экономического, хозяйственного, учебно - методического, информационно - кадрового сопровождения не ниже МРОТ</t>
  </si>
  <si>
    <t>Количество посещений общедоступных библиотек (публичных) библиотек (на 1 жителя в год)</t>
  </si>
  <si>
    <t>4.1.3.</t>
  </si>
  <si>
    <t>6.1.3.</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</si>
  <si>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</si>
  <si>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4.1.5.</t>
  </si>
  <si>
    <t>2026 год</t>
  </si>
  <si>
    <t>2027 год</t>
  </si>
  <si>
    <t>2028 год</t>
  </si>
  <si>
    <t>2029 год</t>
  </si>
  <si>
    <t>2030 год</t>
  </si>
  <si>
    <t xml:space="preserve">
Источник
</t>
  </si>
  <si>
    <t>Количество подведомственных юридических лиц учреждений культуры района</t>
  </si>
  <si>
    <t>4.1.4.</t>
  </si>
  <si>
    <t>Количество культурно-досуговых мероприятий, проведенных за отчетный период</t>
  </si>
  <si>
    <t xml:space="preserve"> -</t>
  </si>
  <si>
    <t xml:space="preserve"> Количество пользователей общедоступной муниципальной библиотеки</t>
  </si>
  <si>
    <t>4.</t>
  </si>
  <si>
    <t xml:space="preserve"> Количество обучающихся в муниципальном образовательном учреждении дополнительного образования</t>
  </si>
  <si>
    <t>5.</t>
  </si>
  <si>
    <t>Количество мероприятий по научно-просветительской деятельности, проведенных музеем за отчетный период</t>
  </si>
  <si>
    <t>6.</t>
  </si>
  <si>
    <t>Мероприятие 1: Обеспечение деятельности центра бухгалтерского и технического обслуживания учреждений культуры</t>
  </si>
  <si>
    <t>Количество обслуживаемых юридических лиц учреждений культуры</t>
  </si>
  <si>
    <t>6.1.4.</t>
  </si>
  <si>
    <t>1.1.4.</t>
  </si>
  <si>
    <t>1.1.8.</t>
  </si>
  <si>
    <t>1.1.7.</t>
  </si>
  <si>
    <t>1.1.9.</t>
  </si>
  <si>
    <t>штук</t>
  </si>
  <si>
    <t xml:space="preserve"> - </t>
  </si>
  <si>
    <t>Мероприятие 1: Обеспечение деятельности оздоровительного лагеря "Жемчужина"</t>
  </si>
  <si>
    <t>Доля приемных родителей получающих выплату на содержание подопечных детей</t>
  </si>
  <si>
    <t>Доля приемных родителей, получающих ежемесячное денежное вознаграждение</t>
  </si>
  <si>
    <t>7.</t>
  </si>
  <si>
    <t>7.1.</t>
  </si>
  <si>
    <t>7.1.1.</t>
  </si>
  <si>
    <t>Количество проведенных спортивных мероприятий для инвалидов</t>
  </si>
  <si>
    <t>Количество приобретенных камер видеонаблюдения и прочих технических средств</t>
  </si>
  <si>
    <t>3.1.6.</t>
  </si>
  <si>
    <t>Мероприятие 1: Проведение районных конференций, смотров-конкурсов, конкурсов, мастер-классов, Интернет-конференций, научно-практических конференций, форумов, семинаров, совещаний, "круглых столов", выставок, фестивалей, торжественных мероприятий для педагогических работников образовательных учреждений, организация участия победителей районного этапа областных конкурсов в финальном этапе областных конкурсов</t>
  </si>
  <si>
    <t>Мероприятие 2: Предоставление ежемесячного денежного вознаграждения опекунам (попечителям) за осуществление опеки или попечительства, приемным родителям за осуществление обязанностей по договору о приемной семье</t>
  </si>
  <si>
    <t>Мероприятие 1: Организация и проведение спортивно-массовых и физкультурных мероприятий</t>
  </si>
  <si>
    <t>Количество проведенных физкультурно-спортивных мероприятий</t>
  </si>
  <si>
    <t>Мероприятие 2:  Проведение мероприятий по формированию ЗОЖ, участие в соревнованиях различного уровня</t>
  </si>
  <si>
    <t>Мероприятие 3: Обеспечение деятельности физкультурно-оздоровительного комплекса</t>
  </si>
  <si>
    <t>Отсутствие кредиторской задолженности по оплате топливно-энергетических ресурсов</t>
  </si>
  <si>
    <t>1/0</t>
  </si>
  <si>
    <t>Мероприятие 4: Руководство и управление в сфере установленных функций органов местного самоуправления</t>
  </si>
  <si>
    <t>Количество подведомственных учреждений</t>
  </si>
  <si>
    <t>Мероприятие 1: Приобретение спортивного оборудования и инвентаря для проведения мероприятий и подготовки спортсменов</t>
  </si>
  <si>
    <t>Количество приобретенного инвентаря и оборудования</t>
  </si>
  <si>
    <t>Сохранение функциональных свойств зданий, находящихся в оперативном управлении</t>
  </si>
  <si>
    <t xml:space="preserve">3.1.1. </t>
  </si>
  <si>
    <t>Общая численность трудоустроенных несовершеннолетних от 14 до 18 лет в летний период</t>
  </si>
  <si>
    <t>Количество проведенных молодёжных мероприятий по различным направлениям</t>
  </si>
  <si>
    <t>Соблюдение уровня заработной платы работников учреждений не ниже минимального размера оплаты труда</t>
  </si>
  <si>
    <t>Мероприятие 1: Руководство и управление в сфере установленных функций органов местного самоуправления</t>
  </si>
  <si>
    <t>Мероприятие 3: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</si>
  <si>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Мероприятие 3: Обеспечение деятельности дошкольных учреждений</t>
  </si>
  <si>
    <t>1.1.5.</t>
  </si>
  <si>
    <t xml:space="preserve">Мероприятие 5: Организация предоставления общедоступного и бесплатного дополнительного образования </t>
  </si>
  <si>
    <t>1.1.6.</t>
  </si>
  <si>
    <t>Мероприятие 7: Организация ремонта и техническое обслуживание автотранспортных средств общеобразовательных организаций, осуществляющих подвоз обучающихся</t>
  </si>
  <si>
    <t>Мероприятие 1: Организация и проведение мероприятий (в том числе конкурсов, олимпиад), направленных на выявление способной и талантливой молодежи</t>
  </si>
  <si>
    <t xml:space="preserve">Мероприятие 2: Организация и проведение муниципального этапа всероссийской олимпиады школьников по общеобразовательным предметам </t>
  </si>
  <si>
    <t>Мероприятие 3: Выплата муниципальной стипендии студентам, заключивших договор о целевом обучении</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</si>
  <si>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 - экономического, хозяйственного, учебно - методического, информационно - кадрового сопровождения муниципальных образовательных организаций</t>
  </si>
  <si>
    <t>5.1.4.</t>
  </si>
  <si>
    <t>Мероприятие 1: Организация временного трудоустройства несовершеннолетних, содействие профессиональному самоопределению и адаптации</t>
  </si>
  <si>
    <t>Мероприятие 1: Осуществление управления в сфере образования, создание условий для  бюджетного (бухгалтерского) обслуживания, хозяйственного, информационного и научно-методического обеспечения муниципальных образовательных организаций, надзора и контроля в сфере образования в пределах полномочий, определенных законодательством</t>
  </si>
  <si>
    <t>Количество трудоустроенных граждан на общественные работы</t>
  </si>
  <si>
    <t>8.</t>
  </si>
  <si>
    <t>8.1.</t>
  </si>
  <si>
    <t>8.1.1.</t>
  </si>
  <si>
    <t>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t>
  </si>
  <si>
    <t xml:space="preserve">Мероприятие 2: Капитальный ремонт и материально-техническое оснащение объектов, находящихся в муниципальной собственности, а также муниципальных учреждений сферы молодежной политики </t>
  </si>
  <si>
    <t>7.1.2.</t>
  </si>
  <si>
    <t xml:space="preserve">Мероприятие 2: Руководство и управление в сфере установленных функций органов местного самоуправления
</t>
  </si>
  <si>
    <t>Количество премированных добровольных пожарных, активно принимавших участие в тушении пожаров</t>
  </si>
  <si>
    <t>Мероприятие 1: Предоставление субсидий социально ориентированным некоммерческим организациям на реализацию мероприятий</t>
  </si>
  <si>
    <t>Число социально значимых мероприятий, на реализацию которых социально ориентированным некоммерческим организациям предоставлены субсидии</t>
  </si>
  <si>
    <t>Мероприятие 1: 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организаций на обучение по основным профессиональным образовательным программам, основным программам профессионального обучения, дополнительным профессиональным программам</t>
  </si>
  <si>
    <t>Число социально ориентированных некоммерческих организаций, получивших субсидии на обучение работников и добровольцев социально ориентированных некоммерческих организаций (включая штатных работников, внешних совместителей, работников, выполнявших работы и (или) оказывающих услуги по договорам гражданско-правового характера)</t>
  </si>
  <si>
    <t>3.1.7.</t>
  </si>
  <si>
    <t>Оказано государственной поддержки лучшим работникам сельских учреждений культуры</t>
  </si>
  <si>
    <t>Оказано государственной поддержки лучшим муниципальным учреждениям культуры, находящимся на территории сельских поселений</t>
  </si>
  <si>
    <t xml:space="preserve">Количество студентов, получивших муниципальную стипендию </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</si>
  <si>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субвенции местным бюджетом,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</si>
  <si>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Задача 2 подпрограммы 1 муниципальной программы: Выявление и поддержка талантливой молодежи</t>
  </si>
  <si>
    <t>Основное мероприятие 2: Проведение мероприятий с детьми и молодежью</t>
  </si>
  <si>
    <t>Основное мероприятие 3: Обеспечение системы образования Горьковского района высококвалифицированными кадрами</t>
  </si>
  <si>
    <t>Задача 4 подпрограммы 1 муниципальной программы:  Организация оздоровления и отдыха детей</t>
  </si>
  <si>
    <t>Основное мероприятие 4: Оздоровление детей различных категорий</t>
  </si>
  <si>
    <t xml:space="preserve">Задача 5 подпрограммы 1 муниципальной программы:  Совершенствование исполнительно-распорядительной деятельности комитета по образованию в сфере образования </t>
  </si>
  <si>
    <t>Основное мероприятие 5: Осуществление управления в сфере образования, создание условий для  бюджетного (бухгалтерского) обслуживания, хозяйственного, информационного и научно-методического обеспечения муниципальных образовательных организаций, надзора и контроля в сфере образования в пределах полномочий, определенных законодательством</t>
  </si>
  <si>
    <t>Задача 6 подпрограммы 1 муниципальной программы:  Развитие семейных форм устройства детей-сирот и детей, оставшихся без попечения родителей</t>
  </si>
  <si>
    <t>Основное мероприятие 6:                 Обеспечение выплат, установленных законодательством приемным родителям и опекунам  (попечителям)</t>
  </si>
  <si>
    <t>Задача 7 подпрограммы 1 муниципальной программы:  Социальная поддержка детей-сирот и детей, оставшихся без попечения родителей</t>
  </si>
  <si>
    <t>Задача 8 подпрограммы 1 муниципальной программы:  Обеспечение финансирования системы персонифицированного финансирования дополнительного образования детей</t>
  </si>
  <si>
    <t>Задача 2 муниципальной программы: Создание благоприятных условий для укрепления единого культурного пространства и сохранения культурного наследия на территории Горьковского района, развития культурного и духовного потенциала населения, обеспечения свободы творчества и прав граждан на участие в культурной жизни и доступ к культурным ценностям</t>
  </si>
  <si>
    <t>Цель подпрограммы 2 муниципальной программы: Создание благоприятных условий для укрепления единого культурного пространства и сохранения культурного наследия на территории Горьковского района, развития культурного и духовного потенциала населения, обеспечения свободы творчества и прав граждан на участие в культурной жизни и доступ к культурным ценностям</t>
  </si>
  <si>
    <t>Задача 2 подпрограммы 2 муниципальной программы:  Организация работы по сохранению и приумножению нематериальных культурных ценностей, развитию самодеятельного художественного и народного творчества населения</t>
  </si>
  <si>
    <t>Основное мероприятие 2: Организация досуга населения, направленная на сохранение, распространение и освоение культурных ценностей, а также приобщение населения района к творчеству, культурному развитию и самообразованию</t>
  </si>
  <si>
    <t>Задача 3 подпрограммы 2 муниципальной программы:   Совершенствование системы информационно-библиотечного обслуживания населения</t>
  </si>
  <si>
    <t xml:space="preserve">Основное мероприятие 3: Организация библиотечного и информационного обслуживания населения </t>
  </si>
  <si>
    <t>Задача 4 подпрограммы 2 муниципальной программы: Выявление и поддержка одаренных граждан, приобщение их к профессиональному искусству</t>
  </si>
  <si>
    <t>Основное мероприятие 4: Предоставление дополнительного образования</t>
  </si>
  <si>
    <t>Задача 6 подпрограммы 2 муниципальной программы:   Оказание квалифицированных консультационных юридических, методических, бухгалтерских, а также хозяйственных услуг учреждениям культуры и искусства района (на договорной основе)</t>
  </si>
  <si>
    <t>Основное мероприятие 6: Организация и ведение централизованного бухгалтерского, налогового учета и отчетности, делопроизводства, обеспечение информационно-методического спроса потребителей, осуществление контроля за соблюдением законодательных, нормативно-правовых актов, а также помощь в техническом и хозяйственном обслуживании учреждений культуры и искусства района</t>
  </si>
  <si>
    <t>Задача 3 муниципальной программы: Устойчивое развитие физической культуры и спорта, реализация государственной молодежной политики, направленной на свободное и гармоничное развитие полноценной личности, раскрытие творческого потенциала молодежи Горьковского района по Омской области</t>
  </si>
  <si>
    <t>Цель подпрограммы 3 муниципальной программы: Устойчивое развитие физической культуры и спорта, реализация государственной молодежной политики, направленной на свободное и гармоничное развитие полноценной личности, раскрытие творческого потенциала молодежи Горьковского района по Омской области</t>
  </si>
  <si>
    <t>Основное мероприятие 1: Организация спортивно-массовых мероприятий и других мероприятий по формированию ЗОЖ, участие в соревнованиях различного уровня</t>
  </si>
  <si>
    <t>Задача 2 подпрограммы 3 муниципальной программы: Обеспечение материально-технической базы в сфере физической культуры и спорта</t>
  </si>
  <si>
    <t>Основное мероприятие 2: Создание условий для проведения спортивных мероприятий</t>
  </si>
  <si>
    <t>Задача 3 подпрограммы 3 муниципальной программы: Реализация государственной молодежной политики, направленной на свободное и гармоничное развитие полноценной личности</t>
  </si>
  <si>
    <t>Основное мероприятие 3: Создание условий для социализации и эффективной самореализации молодежи Горьковского района, повышение качества и доступности услуг по оздоровлению и отдыху детей в Горьковском районе</t>
  </si>
  <si>
    <t>Задача 4 муниципальной программы:  Формирование условий для  обеспечения беспрепятственного доступа инвалидов к физическому окружению, транспорту, информации и связи, а также к объектам и услугам, открытым или предоставляемым населению на территории района</t>
  </si>
  <si>
    <t>Цель подпрограммы 4  муниципальной программы:  Формирование условий для   обеспечения беспрепятственного доступа инвалидов к физическому окружению, транспорту, информации и связи, а также к объектам и услугам, открытым или предоставляемым населению на территории района</t>
  </si>
  <si>
    <t>Задача 1 подпрограммы 4 муниципальной программы:  Формирование доступности социальной, инженерной и транспортной инфраструктуры для инвалидов</t>
  </si>
  <si>
    <t>Основное мероприятие 1:  Обеспечение беспрепятственного доступа инвалидов к объектам социальной, инженерной и транспортной инфраструктуры</t>
  </si>
  <si>
    <t>Задача 2 подпрограммы 4 муниципальной программы: Повышение качества жизни инвалидов и других лиц с ограничениями жизнедеятельности путем создания условий доступной системы услуг по медицинской, культурной, спортивно-оздоровительной и социальной реабилитации, создание условий для участия инвалидов в культурной и спортивной жизни</t>
  </si>
  <si>
    <t>Основное мероприятие 2:  Обеспечение доступности и повышение оперативности и эффективности предоставления услуг инвалидам</t>
  </si>
  <si>
    <t>Задача 5 муниципальной программы: Совершенствование системы  профилактики правонарушений и наркомании, обеспечение общественной безопасности и защиты населения</t>
  </si>
  <si>
    <t xml:space="preserve">Цель подпрограммы 5 муниципальной программы: Совершенствование системы  профилактики правонарушений и наркомании, обеспечение общественной безопасности и защиты населения </t>
  </si>
  <si>
    <t>Основное мероприятие 1: Оказание финансовой поддержки социально ориентированным некоммерческим организациям</t>
  </si>
  <si>
    <t>Основное мероприятие 2: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t>
  </si>
  <si>
    <t>Основное мероприятие 3: Оказание содействия социально ориентированным некоммерческим организациям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t>
  </si>
  <si>
    <t>Доля работников муниципальных учреждений в сфере культуры, которым обеспечены гарантии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</si>
  <si>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</si>
  <si>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9.</t>
  </si>
  <si>
    <t>9.1.</t>
  </si>
  <si>
    <t>9.1.1.</t>
  </si>
  <si>
    <t>10.</t>
  </si>
  <si>
    <t>10.1.</t>
  </si>
  <si>
    <t>10.1.1.</t>
  </si>
  <si>
    <t>Мероприятие 3: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</si>
  <si>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4: Поддержка отрасли культуры (комплектование книжных фондов библиотек муниципальных образований Омской области)</t>
  </si>
  <si>
    <t>Мероприятие 4: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</si>
  <si>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11.</t>
  </si>
  <si>
    <t>11.1.</t>
  </si>
  <si>
    <t>11.1.1.</t>
  </si>
  <si>
    <t xml:space="preserve">Мероприятие 1. Правовое просвещение и правовое информирование </t>
  </si>
  <si>
    <t>Численность участников клубных формирований</t>
  </si>
  <si>
    <t>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t>
  </si>
  <si>
    <t>Количество произошедших чрезвычайных ситуаций природного и техногенного характера, гражданская оборона</t>
  </si>
  <si>
    <t>Мероприятие 5: Защита населения и территории от чрезвычайных ситуаций природного и техногенного характера, гражданская оборона</t>
  </si>
  <si>
    <t>Доля населения района, вовлеченного в добровольческую (волонтерскую) деятельность в отчетном году из общей численности населения района в отчетном году</t>
  </si>
  <si>
    <t xml:space="preserve">Основное мероприятие 8: Обеспечение и функционирование модели персонифицированного финансирования дополнительного образования </t>
  </si>
  <si>
    <t>Основное мероприятие 7: Организация и осуществление деятельности по опеке и попечительству</t>
  </si>
  <si>
    <t>Доля обучающихся, получающих начальное общее образование в государственных и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</si>
  <si>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Доля обучающихся в муниципальных образовательных организациях, являющихся членами семей участников специальной военной операции, которые предусмотрены Указом Губернатора Омской области от 3 августа 2023 года № 181 "Об установлении дополнительных мер поддержки и помощи для участников специальной военной операции и членов их семей на территории Омской области", обеспеченных дополнительными мерами социальной поддержки членами семей таких граждан, к общему количеству обучающихся в муниципальных образовательных организациях, являющихся членами семей указанных граждан</t>
  </si>
  <si>
    <t>Мероприятие 1. Обеспечение требований к антитеррористической защищенности объектов (территорий) муниципальных общеобразовательных организаций, в которых проводится капитальный ремонт зданий (сооружений)</t>
  </si>
  <si>
    <t>Обеспечение требований к антитеррористической защищенности объектов (территорий) муниципальных общеобразовательных организаций, в которых реализованы мероприятия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t>
  </si>
  <si>
    <t xml:space="preserve"> Соисполнитель, исполнитель основного мероприятия, исполнитель мероприятия
</t>
  </si>
  <si>
    <t>Мероприятие 4: 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</si>
  <si>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Обеспечены выплаты обучающимся по очной форме обучения по направлению подготовки "Образование и педагогические науки" в образовательных организациях высшего образования, расположенных на территории Омской области, заключившим договор о целевом обучении после 1 мая 2024 года в целях дальнейшего трудоустройства в муниципальную образовательную организацию</t>
  </si>
  <si>
    <t>Мероприятие 1. Организация и проведение мероприятий "Безопасное колесо" для обучающихся в муниципальных общеобразовательных организациях</t>
  </si>
  <si>
    <t>Количество проведенных мероприятий</t>
  </si>
  <si>
    <t>Количество автоматизированных рабочих мест</t>
  </si>
  <si>
    <t xml:space="preserve">Количество советников директоров по воспитанию и взаимодействию с детскими общественными объединениями, которым выплачены ежемесячные денежные вознаграждения </t>
  </si>
  <si>
    <t>12.</t>
  </si>
  <si>
    <t>12.1.</t>
  </si>
  <si>
    <t>12.1.1.</t>
  </si>
  <si>
    <t>Мероприятие 1: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</si>
  <si>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 xml:space="preserve">Мероприятие 2: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t>
  </si>
  <si>
    <t>Мероприятие 3: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</si>
  <si>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Мероприятие 1: Реализация инициативных проектов в сфере образования</t>
  </si>
  <si>
    <t>Доля детей Омской области в возрасте от 6 до 17 лет, направленных на отдых в каникулярное время в организации отдыха детей и их оздоровления, за счет средств областного бюджета в форме субсидий местным бюджетам, от общей численности детей в возрасте от 6 до 17 лет, проживающих на территории муниципальных образований Омской области</t>
  </si>
  <si>
    <t>Осуществлен капитальный ремонт и оснащение зданий дошкольных образовательных организаций</t>
  </si>
  <si>
    <t>объект</t>
  </si>
  <si>
    <t>Реализованы мероприятия по модернизации школьных систем образования, предусматривающие капитальный ремонт и оборудование зданий общеобразовательных организаций</t>
  </si>
  <si>
    <t>Мероприятие 1: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</si>
  <si>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Мероприятие 1: 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 </t>
  </si>
  <si>
    <t>2031 год</t>
  </si>
  <si>
    <t>(наименование муниципальной программы муниципального округа Горьковский район Омской области)</t>
  </si>
  <si>
    <t xml:space="preserve">муниципальной программы муниципального округа Горьковский район Омской области </t>
  </si>
  <si>
    <t>«Развитие социальной сферы муниципального округа Горьковский район Омской области на 2026-2031 годы»</t>
  </si>
  <si>
    <t>в том числе по годам реализации муниципальной программы</t>
  </si>
  <si>
    <t>Цель муниципальной программы: Развитие социальной сферы муниципального округа Горьковский район Омской области.</t>
  </si>
  <si>
    <t>Задача 1 муниципальной программы: Обеспечение населения Горьковского района качественным образованием современного уровня и улучшение качества жизни детей-сирот и детей, оставшихся без попечения родителей, воспитывающихся в семьях опекунов (попечителей), приемных родителей.</t>
  </si>
  <si>
    <t>Цель подпрограммы 1 муниципальной программы: Обеспечение населения Горьковского района качественным образованием современного уровня и улучшение качества жизни детей-сирот и детей, оставшихся без попечения родителей, воспитывающихся в семьях опекунов (попечителей), приемных родителей.</t>
  </si>
  <si>
    <t>Комитет по образованию Администрации Горьковского района Омской области</t>
  </si>
  <si>
    <t>Задача 1 подпрограммы 1 муниципальной программы: Повышение доступности качественных услуг в сфере дошкольного, начального общего, основного общего, среднего общего и дополнительного образования</t>
  </si>
  <si>
    <t>Основное мероприятие 1: Оказание услуг муниципальными образовательными организациями по предоставлению дошкольного, начального общего, основного общего, среднего общего и дополнительного образования</t>
  </si>
  <si>
    <t>Мероприятие 1: 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</si>
  <si>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Доля родителей (законных представителей), получающих денежную компенсацию части родительской платы за содержание детей (присмотр и уход за детьми) в образовательных организациях, реализующих основную образовательную программу дошкольного образования</t>
  </si>
  <si>
    <t>Обеспеченность государственных гарантий прав граждан на получение общедоступного и бесплатного дошкольного,  начального общего, основного общего, среднего общего и дополнительного образования</t>
  </si>
  <si>
    <t xml:space="preserve">Мероприятие 4: Организация предоставления общедоступного и бесплатного начального общего, основного общего, среднего общего образования </t>
  </si>
  <si>
    <t>Доля муниципальных учреждений дошкольного образования, общеобразовательных учреждений и учреждений дополнительного образования, соответствующих современным условиям</t>
  </si>
  <si>
    <t>Мероприятие 6: Организация проведения государственной итоговой аттестации обучающихся, освоивших образовательные программы основного общего образования</t>
  </si>
  <si>
    <t>Доля общеобразовательных организаций, оснащенных транспортными средствами для подвоза обучающихся соответствующих требованиям безопасности перевозки детей, от общего количества нуждающихся общеобразовательных организаций</t>
  </si>
  <si>
    <t>Мероприятие 8: Обеспечение организации дополнительного образования детей в муниципальных организациях дополнительного образования, осуществления финансово - экономического, хозяйственного, учебно - методического, информационно - кадрового сопровождения муниципальных образовательных организаций</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</si>
  <si>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Горьковского района, в соответствии с соглашением</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</si>
  <si>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образовательных организаций Горьковского района</t>
  </si>
  <si>
    <t xml:space="preserve">Мероприятие 9: Ремонт зданий, установка систем и оборудования пожарной и общей безопасности в муниципальных образовательных организациях  </t>
  </si>
  <si>
    <t xml:space="preserve">Доля муниципальных образовательных организаций, получивших положительное заключение о проверке достоверности определения сметной стоимости строительства, реконструкции, капитального ремонта объектов капитального строительства за счет средств субсидии, в общем количестве муниципальных образовательных организаций Горьковского района, которым предоставлены средства указанной субсидии на соответствующие цели </t>
  </si>
  <si>
    <t>1.1.10.</t>
  </si>
  <si>
    <t>Мероприятие 10: 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</si>
  <si>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1.1.11.</t>
  </si>
  <si>
    <t>Мероприятие 11: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</si>
  <si>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1.1.12.</t>
  </si>
  <si>
    <t>Мероприятие 12: Материально-техническое оснащение муниципальных образовательных организаций</t>
  </si>
  <si>
    <t>Доля муниципальных образовательных организаций Горьковского района, в которых проведены мероприятия по материально – техническому оснащению за счет средств субсидии на материально – техническое оснащение муниципальных образовательных организаций, предоставленных Горьковскому району, в общем количестве муниципальных образовательных организаций Горьковского района, которым предоставлены средства указанных субсидий на соответствующие цели</t>
  </si>
  <si>
    <t>1.1.13.</t>
  </si>
  <si>
    <t>Мероприятие 13: Выплата компенсации за обеспечение бесплатным двухразовым питанием обучающихся с ограниченными возможностями здоровья в бюджетных общеобразовательных организациях</t>
  </si>
  <si>
    <t>Доля родителей, получающих компенсацию за обеспечение бесплатным двухразовым питанием обучающихся с ограниченными возможностями здоровья в бюджетных общеобразовательных организациях от общего числа родителей, имеющих право на получение компенсации за обеспечение бесплатным двухразовым питанием обучающихся с ограниченными возможностями здоровья в бюджетных общеобразовательных организациях Горьковского района</t>
  </si>
  <si>
    <t>1.1.14.</t>
  </si>
  <si>
    <t>Мероприятие 14: Предоставление дополнительных мер социальной поддержки членам семей участников специальной военной операции</t>
  </si>
  <si>
    <t xml:space="preserve">Комитет по образованию Администрации Горьковского района Омской области, МБОУ "Алексеевская СОШ", МБОУ "Астыровская СОШ", МБОУ "Бельсенды-казахская  ООШ", МБОУ "Георгиевская СОШ", МБОУ "Горьковская СОШ имени В.А. Варнавского", МБОУ "Демьяновская ООШ",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МБДОУ "Алексеевский детский сад",  МБДОУ "Георгиевский детский сад", МБДОУ "Горьковский детский сад", МБДОУ "Краснополянский детский сад", МБДОУ "Лежанский детский сад",  МБДОУ "Новопокровский детский сад",  МБДОУ "Октябрьский детский сад", МБДОУ "Павлодаровский детский сад", МБДОУ "Серебрянский детский сад", МБДОУ "Суховской детский сад".             </t>
  </si>
  <si>
    <t>1.1.15.</t>
  </si>
  <si>
    <t xml:space="preserve">Мероприятие 15: Обеспечение пунктов проведения экзаменов (далее - ППЭ) для государтсвенной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 </t>
  </si>
  <si>
    <t xml:space="preserve">Доля учащихся, принявших участие в муниципальном этапе всероссийской олимпиады школьников от общего количества обучающихся общеобразовательных организаций района </t>
  </si>
  <si>
    <t>Задача 3 подпрограммы 1 муниципальной программы:  Развитие кадрового потенциала системы образования Горьковского района</t>
  </si>
  <si>
    <t>Мероприятие 2: Единовременная подъемная выплата молодым специалистам муниципальных образовательных учреждений Горьковского района</t>
  </si>
  <si>
    <t>Количество детей от 6 до 17 лет направленных в оздоровительные лагеря</t>
  </si>
  <si>
    <t>Мероприятие 2: Организация и осуществление мероприятий по работе с детьми в каникулярное время</t>
  </si>
  <si>
    <t>Мероприятие 1: 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</si>
  <si>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Мероприятие 3: 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</si>
  <si>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Доля детей-сирот и детей, оставшихся без попечения родителей, переданных на воспитание в семью, от общего количества выявленных  детей - сирот и детей, оставшихся без попечения родителей, в текущем году</t>
  </si>
  <si>
    <t>Доля субвенции предоставленных на исполнение переданных полномочий, использованных в отчетном году</t>
  </si>
  <si>
    <t xml:space="preserve">Мероприятие 1: Обеспечение функционирования модели персонифицированного финансирования дополнительного образования детей </t>
  </si>
  <si>
    <t>Задача 9 подпрограммы 1 муниципальной программы: Создание благоприятных условий для развития образования и повышения престижа профессии педагога</t>
  </si>
  <si>
    <t xml:space="preserve">Основное мероприятие 9: Региональный проект "Педагоги и наставники", направленный на достижение целей национального проекта "Молодежь и дети" </t>
  </si>
  <si>
    <t>Доля педагогических работников образовательных организаций, получивших ежемесячное денежное вознаграждение за классное руководство (из расчета 10 тыс. рублей в месяц с учетом страховых взносов в государственные внебюджетные фонды, а также районных коэффициентов и процентных надбавок), в общей численности педагогических работников такой категории</t>
  </si>
  <si>
    <t>9.1.2.</t>
  </si>
  <si>
    <t>9.1.3.</t>
  </si>
  <si>
    <t xml:space="preserve">Комитет по образованию Администрации Горьковского района Омской области, МБОУ "Алексеевская СОШ", МБОУ "Астыровская СОШ", МБОУ "Георгиевская СОШ", МБОУ "Горьковская СОШ имени В.А. Варнавского",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t>
  </si>
  <si>
    <t xml:space="preserve">Комитет по образованию Администрации Горьковского района Омской области, МБОУ "Алексеевская СОШ", МБОУ "Астыровская СОШ", МБОУ "Георгиевская СОШ", МБОУ "Горьковская СОШ имени В.А. Варнавского",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t>
  </si>
  <si>
    <t>Задача 10 подпрограммы 1 муниципальной программы: Благоустройство территорий Горьковского района в сфере образования</t>
  </si>
  <si>
    <t xml:space="preserve">Комитет по образованию Администрации Горьковского района Омской области </t>
  </si>
  <si>
    <t>Основное мероприятие 10: Обустройство прилегающих территорий к объектам социальной инфраструктуры в сфере образования</t>
  </si>
  <si>
    <t>Доля благоустроенных территорий Горьковского района в сфере образования</t>
  </si>
  <si>
    <t>Задача 11 подпрограммы 1 муниципальной программы: Обеспечение равного доступа детей к актуальным и востребованным программам дошкольного образования</t>
  </si>
  <si>
    <t>Комитет по образованию Администрации Горьковского района Омской области, МБДОУ "Горьковский детский сад", МБДОУ "Серебрянский детский сад".</t>
  </si>
  <si>
    <t>Задача 12 подпрограммы 1 муниципальной программы: Обеспечение равного доступа детей к актуальным и востребованным программам начального, основного и среднего общего образования</t>
  </si>
  <si>
    <t>Комитет по образованию Администрации Горьковского района Омской области, МБОУ "Серебрянская СОШ".</t>
  </si>
  <si>
    <t xml:space="preserve">Основное мероприятие 12: Реализация регионального проекта "Все лучшее детям", направленного на достижение целей национального проекта "Молодежь и дети" </t>
  </si>
  <si>
    <t>ВСЕГО по муниципальной программе</t>
  </si>
  <si>
    <t>Управление экономики, бухгалтерского учета и имущественных отношений Администрации Горьковского района Омской области и заместитель Главы Горьковского района</t>
  </si>
  <si>
    <t>Мероприятие 1: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</si>
  <si>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Число социально ориентированных некоммерческих организаций, реализующих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 при поддержке администрации Горьковского района Омской области</t>
  </si>
  <si>
    <t>Задача 1 подпрограммы 2 муниципальной программы: Содействие в развитии профессионального искусства, любительского творчества, обеспечение беспрепятственного доступа к музейным коллекциям и библиотечным фондам населения Горьковского района.</t>
  </si>
  <si>
    <t>Основное мероприятие 1: Совершенствование системы координации и контроля сферы культуры на территории Горьковского района</t>
  </si>
  <si>
    <t>Комитет по культуре и искусству Администрации Горьковского района Омской области</t>
  </si>
  <si>
    <t>Мероприятие 2: Выплата муниципальной стипендии студентам, заключивших договор о целевом обучении</t>
  </si>
  <si>
    <t>Комитет по культуре и искусству Администрации Горьковского района Омской области, МБУ "Районный центр культуры"</t>
  </si>
  <si>
    <t xml:space="preserve">Количество зданий МБУ "Районный центр культуры", в которых проведен ремонт и укрепивших материально-техническую базу и оснащение оборудованием </t>
  </si>
  <si>
    <t>Комитет по культуре и искусству Администрации Горьковского района Омской области, МБУ "Горьковская централизованная  библиотечная система"</t>
  </si>
  <si>
    <t>Комитет по культуре и искусству Администрации Горьковского района Омской области, МБОУ ДО "Горьковская ДШИ"</t>
  </si>
  <si>
    <t>Задача 5 подпрограммы 2 муниципальной программы:  Популяризация историко-культурного наследия на территории Горьковского района</t>
  </si>
  <si>
    <t>Основное мероприятие 5: Предоставление доступа к музейным коллекциям (фондам) на территории Горьковского района</t>
  </si>
  <si>
    <t>Комитет по культуре и искусству Администрации Горьковского района Омской области, МБУ "Горьковский историко-краеведческий музей"</t>
  </si>
  <si>
    <t>Мероприятие 4: Защита населения и территории от чрезвычайных ситуаций природного и техногенного характера, гражданская оборона</t>
  </si>
  <si>
    <t>Комитет по культуре и искусству Администрации Горьковского района Омской области, МБУ "ЦФИМХО"</t>
  </si>
  <si>
    <t>Задача 7 подпрограммы 2 муниципальной программы:   Создание условий для реализации творческого потенциала нации</t>
  </si>
  <si>
    <t>Основное мероприятие 7: Реализация мероприятия, направленного на достижение целей федерального проекта "Творческие люди" и искусства района</t>
  </si>
  <si>
    <t>Комитет по культуре и искусству Администрации Горьковского района Омской области, МБУ "Горьковская централизованная  библиотечная система", МБУ "Горьковский историко-краеведческий музей", МБУ "Районный центр культуры"</t>
  </si>
  <si>
    <t>Управление по делам молодежи, физической культуры и спорта Администрации Горьковского района Омской области, Муниципальное бюджетное учреждение "Центр по работе с детьми и молодежью" Горьковского района Омской области</t>
  </si>
  <si>
    <t>Доля населения, систематически занимающегося физической культурой и спортом</t>
  </si>
  <si>
    <t>Управление по делам молодежи, физической культуры и спорта Администрации Горьковского района Омской области</t>
  </si>
  <si>
    <t xml:space="preserve">Мероприятие 2: Организация и осуществление мероприятий по работе с детьми в каникулярное время  </t>
  </si>
  <si>
    <t>Общая численность детей и подростков, оздоровленных в рамках палаточного лагеря</t>
  </si>
  <si>
    <t>Мероприятие 3: Организация молодёжных мероприятий по различным направлениям</t>
  </si>
  <si>
    <t>Мероприятие 4: Организация профессиональной подготовки, переподготовки, повышении квалификации, посещение семинаров специалистами</t>
  </si>
  <si>
    <t>Количество руководителей и специалистов, обученных в текущем периоде</t>
  </si>
  <si>
    <t>Мероприятие 5: Выплата заработной платы работникам муниципальных учреждений в сфере молодежной политики</t>
  </si>
  <si>
    <t>Муниципальное бюджетное учреждение "Центр по работе с детьми и молодежью" Горьковского района Омской области, Управление по делам молодежи, физической культуры и спорта Администрации Горьковского района Омской области</t>
  </si>
  <si>
    <t>Мероприятие 6: Участие в организации и финансировании проведения общественных работ</t>
  </si>
  <si>
    <t>Управление по делам молодёжи, физической культуры и спорта Администрации Горьковского района Омской области</t>
  </si>
  <si>
    <t>Мероприятие 7. Поддержка добровольческой (волонтерской) деятельности</t>
  </si>
  <si>
    <t xml:space="preserve">Мероприятие 1: Организация работ по беспрепятственному посещению инвалидами спортивных объектов
</t>
  </si>
  <si>
    <t>Количество лиц с ограниченными возможностями, посетивших спортивные объекты</t>
  </si>
  <si>
    <t>Мероприятие 1: Проведение соревнований, приуроченных ко Дню инвалидов</t>
  </si>
  <si>
    <t>Задача 1 подпрограммы 5 муниципальной программы: Повышение качества и результативности мер по противодействию экстремизму и терроризму, обеспечению         общественной безопасности</t>
  </si>
  <si>
    <t>Основное мероприятие 1: Материально-технические мероприятия, направленные на профилактику правонарушений и наркомании, терроризма и экстремизма.</t>
  </si>
  <si>
    <t>Мероприятие 1. Приобретение камер видеонаблюдения и прочих технических средств</t>
  </si>
  <si>
    <t>Мероприятие 2. Организация мероприятий по внедрению аппаратно-программного комплекса "Безопасный город"</t>
  </si>
  <si>
    <t>Администрация Горьковского района Омской области,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t>
  </si>
  <si>
    <t>Количество единиц оборудования, включенного в комплекс за период</t>
  </si>
  <si>
    <t>Мероприятие 3.  Организация деятельности добровольных народных дружин на территории Горьковского района</t>
  </si>
  <si>
    <t>Администрация Горьковского района Омской области</t>
  </si>
  <si>
    <t>Количество добровольных народных дружин, действующих на территории района</t>
  </si>
  <si>
    <t>Мероприятие 4. Поддержка развития добровольной пожарной охраны в Горьковском районе</t>
  </si>
  <si>
    <t>Отдел по делам мобилизационной подготовки, ГО и ЧС Администрации Горьковского района Омской области</t>
  </si>
  <si>
    <t>Мероприятие 5. Обеспечение первичных мер пожарной безопасности в границах Горьковского района за границами городского и сельских населенных пунктов</t>
  </si>
  <si>
    <t>Количество приобретенных технических средств, для пожаротушения на территории Горьковского района</t>
  </si>
  <si>
    <t>Комитет по образованию Администрации Горьковского района Омской области, Администрация Горьковского района Омской области,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 Отдел по делам мобилизационной подготовки, ГО и ЧС Администрации Горьковского района Омской области</t>
  </si>
  <si>
    <t>Задача 2 подпрограммы 5 муниципальной программы: Повышение уровня безопасности людей на водных объектах Горьковского района</t>
  </si>
  <si>
    <t>Основное мероприятие 2: Пропаганда и обучение населения мерам безопасности на водных объектах, а также создание условий, обеспечивающих безопасность населения на водных объектах Горьковского района</t>
  </si>
  <si>
    <t xml:space="preserve">Мероприятие 1. Установка информационных аншлагов о запрете купания в местах, запрещенных для купания </t>
  </si>
  <si>
    <t>Задача 3 подпрограммы 5 муниципальной программы: Совершенствование системы профилактики правонарушений на территории Горьковского района</t>
  </si>
  <si>
    <t xml:space="preserve">Заместитель Главы  Горьковского района </t>
  </si>
  <si>
    <t xml:space="preserve">Количество публикаций в газете и социальных сетях о преступлениях, совершенных в состоянии алкогольного опьянения </t>
  </si>
  <si>
    <t>Заместитель Главы Горьковского района,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t>
  </si>
  <si>
    <t>Доля лиц, трудоустроенных на временные рабочие места от общего числа освободившихся из мест лишения свободы</t>
  </si>
  <si>
    <t>Задача 4 подпрограммы 5 муниципальной программы: Совершенствование системы обеспечения антитеррористической защищенности общеобразовательных организаций</t>
  </si>
  <si>
    <t>Основное мероприятие 4: Обеспечение требований к антитеррористической защищенности</t>
  </si>
  <si>
    <t>Задача 5 подпрограммы 5 муниципальной программы: Предупреждение опасного поведения участников дорожного движения, сокращение детского дорожно-транспортного травматизма</t>
  </si>
  <si>
    <t>Основное мероприятие 5: Проведение информационно-разъяснительной работы среди школьников по вопросам безопасности дорожного движения</t>
  </si>
  <si>
    <t>Основное мероприятие 3: Профилактика правонарушений в состоянии алкогольного опьянения лицами, состоящими на учете и лицами освободившихся из мест лишения свободы</t>
  </si>
  <si>
    <t>Задача 3 подпрограммы 4 муниципальной программы: Обеспечение условий для участников специальной военной операции с ограниченными возможностями трудоустроенных в военные комиссариаты Горьковского и Нижнеомского районов</t>
  </si>
  <si>
    <t>Мероприятие 1: Проведение экспертизы рабочего места в военных комиссариатах муниципальных образований для участников специальной военной операции</t>
  </si>
  <si>
    <t>Заместитель Главы Горьковского района</t>
  </si>
  <si>
    <t>Количество аттестованных рабочих мест</t>
  </si>
  <si>
    <t>Мероприятие 2: Адаптация основного и вспомогательного оборудования рабочего места в военных комиссариатах муниципальных образований для участников специальной военной операции</t>
  </si>
  <si>
    <t>Количество мест, адаптированных для инвалидов</t>
  </si>
  <si>
    <t>Мероприятие 3: Дополнительное оснащение и обеспечение техническими приспособлениями с учетом индивидуальных возможностей в военных комиссариатах муниципальных образований для участников специальной военной операции</t>
  </si>
  <si>
    <t>Количество рабочих мест оснащенных с учетом индивидуальных возможностей</t>
  </si>
  <si>
    <t>Мероприятие 4: Установка пандусов в военных комиссариатах муниципальных образований для участников специальной военной операции</t>
  </si>
  <si>
    <t>Количество установленных пандусов</t>
  </si>
  <si>
    <t>Мероприятие 5: Установка поручней в военных комиссариатах муниципальных образований для участников специальной военной операции</t>
  </si>
  <si>
    <t>Количество установленных поручней</t>
  </si>
  <si>
    <t>Мероприятие 6: Переоборудование санузлов в военных комиссариатах муниципальных образований для участников специальной военной операции</t>
  </si>
  <si>
    <t>Количество переоборудованных санузлов</t>
  </si>
  <si>
    <t>Мероприятие 7: Модификация элементов интерьера (расширение дверных проемов, использование контрастной окраски ступеней, исключение элементов интерьера (выступы, углы, неровности пола)  в военных комиссариатах муниципальных образований для участников специальной военной операции</t>
  </si>
  <si>
    <t>Обеспечение доступности к рабочему месту</t>
  </si>
  <si>
    <t>да/нет</t>
  </si>
  <si>
    <t xml:space="preserve">да </t>
  </si>
  <si>
    <t xml:space="preserve">Основное мероприятие 3: Адаптация рабочих мест в военных комиссариатах муниципальных образований Омской области для участников специальной военной операции с ограниченными возможностями  </t>
  </si>
  <si>
    <t>Приложение № 8 
к муниципальной программе 
муниципального округа 
Горьковский район Омской области  
«Развитие социальной сферы 
муниципального округа Горьковский район
 Омской области на 2026 - 2031 годы»</t>
  </si>
  <si>
    <t>Задача 6 муниципальной программы: Увеличение числа и объема социальных услуг, оказываемых социально ориентированными некоммерческими организациями, осуществляющими деятельность на территории муниципального округа Горьковский район Омской области получателями услуг, проживающих на территории муниципального округа Горьковский район Омской области</t>
  </si>
  <si>
    <t>Цель подпрограммы 6 муниципальной программы: Обеспечение создания условий для эффективного участия социально ориентированных некоммерческих организаций в социально-экономическом развитии муниципального округа Горьковский район Омской области</t>
  </si>
  <si>
    <t>Задача 1 подпрограммы 6 муниципальной программы: Содействие повышению финансовой устойчивости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</si>
  <si>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Задача 2 подпрограммы 6 муниципальной программы: Создание, развитие, сохранение инфраструктуры поддержки социально ориентированных некоммерческих организаций</t>
  </si>
  <si>
    <t>Задача 3 подпрограммы 6 муниципальной программы: Повышение профессионального уровня работников и добровольцев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</si>
  <si>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Итого по подпрограмме 6 муниципальной программы</t>
  </si>
  <si>
    <t>Мероприятие 2: Организация досуга и обеспечение населения услугами культуры рабочего поселка Горьковское и сельских округов</t>
  </si>
  <si>
    <t>2.1.7.</t>
  </si>
  <si>
    <t xml:space="preserve">Мероприятие 3: Выплаты заработной платы работникам муниципальных учреждений в сфере культуры  </t>
  </si>
  <si>
    <t>Мероприятие 4: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</si>
  <si>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5: Обеспечение развития и укрепления материально-технической базы домов культуры в населенных пунктах с числом жителей до 50 тысяч человек</t>
  </si>
  <si>
    <t>Мероприятие 6: Защита населения и территории от чрезвычайных ситуаций природного и техногенного характера, гражданская оборона</t>
  </si>
  <si>
    <t>Мероприятие 7: Софинансирование расходов на ремонт и материально-техническое оснащение объектов, находящихся в муниципальной собственности</t>
  </si>
  <si>
    <t>Задача 1 подпрограммы 3 муниципальной программы: Создание условий для привлечения жителей Горьковского района к регулярным занятиям физической культурой и спортом</t>
  </si>
  <si>
    <t>1.1.16.</t>
  </si>
  <si>
    <t xml:space="preserve">Мероприятие 16: Выполнение работ по ремонту фасада и входных групп здания детского сада, расположенного по адресу: Омская область, р.п. Горьковское, ул. Маяковского, 9 </t>
  </si>
  <si>
    <t>Комитет по образованию Администрации Горьковского района Омской области, МБДОУ "Горьковский детский сад"</t>
  </si>
  <si>
    <t>Количество исполненных контрактов по ремонту фасада без штрафных санкций</t>
  </si>
  <si>
    <t xml:space="preserve">Основное мероприятие 11: Региональный проект "Поддержка семьи", направленный на достижение целей национального проекта "Семья" </t>
  </si>
  <si>
    <t>Задача 4 подпрограммы 3 муниципальной программы: Совершенствование организационных механизмов поддержки детей, молодежных детских и молодежных организаций, осуществляющих деятельность в сфере молодежной политики</t>
  </si>
  <si>
    <t xml:space="preserve">Основное мероприятие 4: Региональный проект "Россия - страна возможностей", направленный на достижение целей национального проекта "Молодежь и дети" </t>
  </si>
  <si>
    <t>Мероприятие 1: Реализация программы комплексного развития молодежной политики в субъектах Российской Федерации "Регион для молодых"</t>
  </si>
  <si>
    <t>Общая площадь отремонтированных объектов, находящихся в муниципальной собственности, а также муниципальных учреждений сферы молодежной политики Горьковского района Омской области</t>
  </si>
  <si>
    <t>квадратный метр</t>
  </si>
  <si>
    <t>Количество оснащенных материально-техническими средствами объектов, находящихся в муниципальной собственности, а также муниципальных учреждений сферы молодежной политики</t>
  </si>
  <si>
    <t>1.1.17.</t>
  </si>
  <si>
    <t xml:space="preserve">Мероприятие 17: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t>
  </si>
  <si>
    <t>Мероприятие 5: 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</si>
  <si>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Мероприятие 2. Временное трудоустройство лиц, освободившихся из мест лишения свободы, и оказание материальной помощи на восстановление документов, удостоверяющих личность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</si>
</sst>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р_."/>
    <numFmt numFmtId="165" formatCode="0.0"/>
  </numFmts>
  <fonts count="11" x14ac:knownFonts="1">
    <font>
      <sz val="11"/>
      <color theme="1"/>
      <name val="Calibri"/>
      <family val="2"/>
      <charset val="204"/>
      <scheme val="minor"/>
    </font>
    <font>
      <sz val="11"/>
      <name val="Calibri"/>
      <family val="2"/>
      <charset val="204"/>
    </font>
    <font>
      <sz val="10"/>
      <color theme="1"/>
      <name val="Calibri"/>
      <family val="2"/>
      <charset val="204"/>
      <scheme val="minor"/>
    </font>
    <font>
      <sz val="11"/>
      <name val="Calibri"/>
      <family val="2"/>
      <charset val="204"/>
      <scheme val="minor"/>
    </font>
    <font>
      <sz val="9"/>
      <name val="Times New Roman"/>
      <family val="1"/>
      <charset val="204"/>
    </font>
    <font>
      <sz val="12"/>
      <name val="Times New Roman"/>
      <family val="1"/>
      <charset val="204"/>
    </font>
    <font>
      <sz val="14"/>
      <name val="Times New Roman"/>
      <family val="1"/>
      <charset val="204"/>
    </font>
    <font>
      <u/>
      <sz val="12"/>
      <name val="Times New Roman"/>
      <family val="1"/>
      <charset val="204"/>
    </font>
    <font>
      <sz val="13"/>
      <name val="Times New Roman"/>
      <family val="1"/>
      <charset val="204"/>
    </font>
    <font>
      <u/>
      <sz val="14"/>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67">
    <xf numFmtId="0" fontId="0" fillId="0" borderId="0" xfId="0"/>
    <xf numFmtId="0" fontId="1" fillId="0" borderId="0" xfId="0" applyFont="1"/>
    <xf numFmtId="0" fontId="3" fillId="0" borderId="0" xfId="0" applyFont="1"/>
    <xf numFmtId="0" fontId="4" fillId="0" borderId="0" xfId="0" applyFont="1"/>
    <xf numFmtId="0" fontId="5" fillId="0" borderId="0" xfId="0" applyFont="1" applyAlignment="1">
      <alignment horizontal="center" vertical="center"/>
    </xf>
    <xf numFmtId="0" fontId="5" fillId="0" borderId="0" xfId="0" applyFont="1" applyAlignment="1">
      <alignment horizontal="right" vertical="top"/>
    </xf>
    <xf numFmtId="0" fontId="4" fillId="0" borderId="0" xfId="0" applyFont="1" applyFill="1"/>
    <xf numFmtId="0" fontId="5" fillId="0" borderId="0" xfId="0" applyFont="1" applyFill="1" applyAlignment="1">
      <alignment horizontal="right" vertical="top" wrapText="1"/>
    </xf>
    <xf numFmtId="0" fontId="1" fillId="0" borderId="0" xfId="0" applyFont="1" applyFill="1"/>
    <xf numFmtId="0" fontId="5" fillId="0" borderId="0" xfId="0" applyFont="1" applyFill="1" applyAlignment="1">
      <alignment horizontal="center" vertical="center"/>
    </xf>
    <xf numFmtId="0" fontId="6" fillId="0" borderId="0" xfId="0" applyFont="1" applyFill="1" applyAlignment="1">
      <alignment horizontal="center"/>
    </xf>
    <xf numFmtId="0" fontId="6" fillId="0" borderId="0" xfId="0" applyFont="1" applyFill="1" applyAlignment="1">
      <alignment horizontal="center" vertical="center"/>
    </xf>
    <xf numFmtId="0" fontId="9" fillId="0" borderId="0" xfId="0" applyFont="1" applyFill="1" applyAlignment="1">
      <alignment horizontal="center" vertical="top"/>
    </xf>
    <xf numFmtId="0" fontId="4" fillId="0" borderId="0" xfId="0" applyFont="1" applyFill="1" applyAlignment="1">
      <alignment horizontal="center" vertical="top"/>
    </xf>
    <xf numFmtId="0" fontId="6" fillId="0" borderId="0" xfId="0" applyFont="1" applyFill="1" applyAlignment="1">
      <alignment horizontal="center" vertical="top"/>
    </xf>
    <xf numFmtId="0" fontId="4" fillId="0" borderId="0" xfId="0" applyFont="1" applyFill="1" applyAlignment="1">
      <alignment horizontal="right"/>
    </xf>
    <xf numFmtId="0" fontId="4" fillId="0" borderId="0" xfId="0" applyFont="1" applyFill="1" applyAlignment="1">
      <alignment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center" vertical="top" wrapText="1"/>
    </xf>
    <xf numFmtId="0" fontId="5" fillId="0" borderId="1" xfId="1" applyFont="1" applyFill="1" applyBorder="1" applyAlignment="1">
      <alignment horizontal="center" vertical="top"/>
    </xf>
    <xf numFmtId="0" fontId="5"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vertical="top"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0" borderId="2"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5" fillId="0" borderId="3" xfId="0" applyFont="1" applyFill="1" applyBorder="1" applyAlignment="1">
      <alignment horizontal="left" vertical="top" wrapText="1"/>
    </xf>
    <xf numFmtId="0" fontId="5" fillId="0" borderId="3"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left" vertical="top" wrapText="1"/>
    </xf>
    <xf numFmtId="0" fontId="5" fillId="0" borderId="4" xfId="0"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10"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0" xfId="0"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F7FFF7"/>
      <color rgb="FFFFFFCC"/>
      <color rgb="FF66FF33"/>
      <color rgb="FFFFFF99"/>
      <color rgb="FFE7FFE7"/>
      <color rgb="FFE1FFE1"/>
      <color rgb="FFF0F8FA"/>
      <color rgb="FFCCFFCC"/>
      <color rgb="FF66FF99"/>
      <color rgb="FFF3F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sheetPr>
  <dimension ref="A1:AD930"/>
  <sheetViews>
    <sheetView tabSelected="1" view="pageBreakPreview" topLeftCell="A2" zoomScale="82" zoomScaleNormal="75" zoomScaleSheetLayoutView="82" workbookViewId="0">
      <pane ySplit="16" topLeftCell="A634" activePane="bottomLeft" state="frozen"/>
      <selection activeCell="A2" sqref="A2"/>
      <selection pane="bottomLeft" activeCell="A634" sqref="A634:E637"/>
    </sheetView>
  </sheetViews>
  <sheetFormatPr defaultRowHeight="15.75" x14ac:dyDescent="0.25"/>
  <cols>
    <col min="1" max="1" width="7.28515625" style="3" customWidth="1"/>
    <col min="2" max="2" width="38" style="3" customWidth="1"/>
    <col min="3" max="3" width="6.7109375" style="3" customWidth="1"/>
    <col min="4" max="4" width="6.5703125" style="3" customWidth="1"/>
    <col min="5" max="5" width="45.5703125" style="3" customWidth="1"/>
    <col min="6" max="6" width="30.42578125" style="3" customWidth="1"/>
    <col min="7" max="7" width="19.85546875" style="3" bestFit="1" customWidth="1"/>
    <col min="8" max="9" width="19.140625" style="3" customWidth="1"/>
    <col min="10" max="10" width="19" style="3" customWidth="1"/>
    <col min="11" max="12" width="19.28515625" style="3" customWidth="1"/>
    <col min="13" max="13" width="18.85546875" style="3" customWidth="1"/>
    <col min="14" max="14" width="39.5703125" style="3" customWidth="1"/>
    <col min="15" max="15" width="12.28515625" style="3" customWidth="1"/>
    <col min="16" max="16" width="8.5703125" style="3" customWidth="1"/>
    <col min="17" max="17" width="11" style="3" customWidth="1"/>
    <col min="18" max="18" width="10.5703125" style="1" customWidth="1"/>
    <col min="19" max="19" width="10.42578125" style="1" customWidth="1"/>
    <col min="20" max="20" width="10.5703125" style="1" customWidth="1"/>
    <col min="21" max="21" width="11.140625" style="4" customWidth="1"/>
    <col min="22" max="22" width="10" style="1" customWidth="1"/>
    <col min="23" max="28" width="9.140625" style="1"/>
    <col min="29" max="30" width="9.140625" style="2"/>
  </cols>
  <sheetData>
    <row r="1" spans="1:28" s="2" customFormat="1" ht="15.75" hidden="1" customHeight="1" x14ac:dyDescent="0.25">
      <c r="A1" s="3"/>
      <c r="B1" s="3"/>
      <c r="C1" s="3"/>
      <c r="D1" s="3"/>
      <c r="E1" s="3"/>
      <c r="F1" s="3"/>
      <c r="G1" s="3"/>
      <c r="H1" s="3"/>
      <c r="I1" s="3"/>
      <c r="J1" s="3"/>
      <c r="K1" s="3"/>
      <c r="L1" s="3"/>
      <c r="M1" s="3"/>
      <c r="N1" s="3"/>
      <c r="O1" s="3"/>
      <c r="P1" s="3"/>
      <c r="Q1" s="5"/>
      <c r="R1" s="5"/>
      <c r="S1" s="5"/>
      <c r="T1" s="5"/>
      <c r="U1" s="5"/>
      <c r="V1" s="1"/>
      <c r="W1" s="1"/>
      <c r="X1" s="1"/>
      <c r="Y1" s="1"/>
      <c r="Z1" s="1"/>
      <c r="AA1" s="1"/>
      <c r="AB1" s="1"/>
    </row>
    <row r="2" spans="1:28" s="8" customFormat="1" ht="15" customHeight="1" x14ac:dyDescent="0.25">
      <c r="A2" s="6"/>
      <c r="B2" s="6"/>
      <c r="C2" s="6"/>
      <c r="D2" s="6"/>
      <c r="E2" s="6"/>
      <c r="F2" s="6"/>
      <c r="G2" s="6"/>
      <c r="H2" s="6"/>
      <c r="I2" s="6"/>
      <c r="J2" s="6"/>
      <c r="K2" s="6"/>
      <c r="L2" s="6"/>
      <c r="M2" s="6"/>
      <c r="N2" s="6"/>
      <c r="O2" s="6"/>
      <c r="P2" s="6"/>
      <c r="Q2" s="7" t="s">
        <v>395</v>
      </c>
      <c r="R2" s="7"/>
      <c r="S2" s="7"/>
      <c r="T2" s="7"/>
      <c r="U2" s="7"/>
      <c r="V2" s="7"/>
    </row>
    <row r="3" spans="1:28" s="8" customFormat="1" ht="15" customHeight="1" x14ac:dyDescent="0.25">
      <c r="A3" s="6"/>
      <c r="B3" s="6"/>
      <c r="C3" s="6"/>
      <c r="D3" s="6"/>
      <c r="E3" s="6"/>
      <c r="F3" s="6"/>
      <c r="G3" s="6"/>
      <c r="H3" s="6"/>
      <c r="I3" s="6"/>
      <c r="J3" s="6"/>
      <c r="K3" s="6"/>
      <c r="L3" s="6"/>
      <c r="M3" s="6"/>
      <c r="N3" s="6"/>
      <c r="O3" s="6"/>
      <c r="P3" s="6"/>
      <c r="Q3" s="7"/>
      <c r="R3" s="7"/>
      <c r="S3" s="7"/>
      <c r="T3" s="7"/>
      <c r="U3" s="7"/>
      <c r="V3" s="7"/>
    </row>
    <row r="4" spans="1:28" s="8" customFormat="1" ht="68.25" customHeight="1" x14ac:dyDescent="0.25">
      <c r="A4" s="6"/>
      <c r="B4" s="6"/>
      <c r="C4" s="6"/>
      <c r="D4" s="6"/>
      <c r="E4" s="6"/>
      <c r="F4" s="6"/>
      <c r="G4" s="6"/>
      <c r="H4" s="6"/>
      <c r="I4" s="6"/>
      <c r="J4" s="6"/>
      <c r="K4" s="6"/>
      <c r="L4" s="6"/>
      <c r="M4" s="6"/>
      <c r="N4" s="6"/>
      <c r="O4" s="6"/>
      <c r="P4" s="6"/>
      <c r="Q4" s="7"/>
      <c r="R4" s="7"/>
      <c r="S4" s="7"/>
      <c r="T4" s="7"/>
      <c r="U4" s="7"/>
      <c r="V4" s="7"/>
    </row>
    <row r="5" spans="1:28" s="8" customFormat="1" ht="17.25" customHeight="1" x14ac:dyDescent="0.25">
      <c r="A5" s="6"/>
      <c r="B5" s="6"/>
      <c r="C5" s="6"/>
      <c r="D5" s="6"/>
      <c r="E5" s="6"/>
      <c r="F5" s="6"/>
      <c r="G5" s="6"/>
      <c r="H5" s="6"/>
      <c r="I5" s="6"/>
      <c r="J5" s="6"/>
      <c r="K5" s="6"/>
      <c r="L5" s="6"/>
      <c r="M5" s="6"/>
      <c r="N5" s="6"/>
      <c r="O5" s="6"/>
      <c r="P5" s="6"/>
      <c r="Q5" s="7"/>
      <c r="R5" s="7"/>
      <c r="S5" s="7"/>
      <c r="T5" s="7"/>
      <c r="U5" s="7"/>
      <c r="V5" s="7"/>
    </row>
    <row r="6" spans="1:28" s="8" customFormat="1" ht="17.25" customHeight="1" x14ac:dyDescent="0.25">
      <c r="A6" s="6"/>
      <c r="B6" s="6"/>
      <c r="C6" s="6"/>
      <c r="D6" s="6"/>
      <c r="E6" s="6"/>
      <c r="F6" s="6"/>
      <c r="G6" s="6"/>
      <c r="H6" s="6"/>
      <c r="I6" s="6"/>
      <c r="J6" s="6"/>
      <c r="K6" s="6"/>
      <c r="L6" s="6"/>
      <c r="M6" s="6"/>
      <c r="N6" s="6"/>
      <c r="O6" s="6"/>
      <c r="P6" s="6"/>
      <c r="Q6" s="6"/>
      <c r="U6" s="9"/>
    </row>
    <row r="7" spans="1:28" s="8" customFormat="1" ht="18.75" x14ac:dyDescent="0.3">
      <c r="A7" s="10" t="s">
        <v>34</v>
      </c>
      <c r="B7" s="10"/>
      <c r="C7" s="10"/>
      <c r="D7" s="10"/>
      <c r="E7" s="10"/>
      <c r="F7" s="10"/>
      <c r="G7" s="10"/>
      <c r="H7" s="10"/>
      <c r="I7" s="10"/>
      <c r="J7" s="10"/>
      <c r="K7" s="10"/>
      <c r="L7" s="10"/>
      <c r="M7" s="10"/>
      <c r="N7" s="10"/>
      <c r="O7" s="10"/>
      <c r="P7" s="10"/>
      <c r="Q7" s="10"/>
      <c r="R7" s="10"/>
      <c r="S7" s="10"/>
      <c r="T7" s="10"/>
      <c r="U7" s="10"/>
      <c r="V7" s="10"/>
    </row>
    <row r="8" spans="1:28" s="8" customFormat="1" ht="18.75" x14ac:dyDescent="0.25">
      <c r="A8" s="11" t="s">
        <v>251</v>
      </c>
      <c r="B8" s="11"/>
      <c r="C8" s="11"/>
      <c r="D8" s="11"/>
      <c r="E8" s="11"/>
      <c r="F8" s="11"/>
      <c r="G8" s="11"/>
      <c r="H8" s="11"/>
      <c r="I8" s="11"/>
      <c r="J8" s="11"/>
      <c r="K8" s="11"/>
      <c r="L8" s="11"/>
      <c r="M8" s="11"/>
      <c r="N8" s="11"/>
      <c r="O8" s="11"/>
      <c r="P8" s="11"/>
      <c r="Q8" s="11"/>
      <c r="R8" s="11"/>
      <c r="S8" s="11"/>
      <c r="T8" s="11"/>
      <c r="U8" s="11"/>
      <c r="V8" s="11"/>
    </row>
    <row r="9" spans="1:28" s="8" customFormat="1" ht="18.75" customHeight="1" x14ac:dyDescent="0.25">
      <c r="A9" s="12" t="s">
        <v>252</v>
      </c>
      <c r="B9" s="12"/>
      <c r="C9" s="12"/>
      <c r="D9" s="12"/>
      <c r="E9" s="12"/>
      <c r="F9" s="12"/>
      <c r="G9" s="12"/>
      <c r="H9" s="12"/>
      <c r="I9" s="12"/>
      <c r="J9" s="12"/>
      <c r="K9" s="12"/>
      <c r="L9" s="12"/>
      <c r="M9" s="12"/>
      <c r="N9" s="12"/>
      <c r="O9" s="12"/>
      <c r="P9" s="12"/>
      <c r="Q9" s="12"/>
      <c r="R9" s="12"/>
      <c r="S9" s="12"/>
      <c r="T9" s="12"/>
      <c r="U9" s="12"/>
      <c r="V9" s="12"/>
    </row>
    <row r="10" spans="1:28" s="8" customFormat="1" ht="14.25" customHeight="1" x14ac:dyDescent="0.25">
      <c r="A10" s="13" t="s">
        <v>250</v>
      </c>
      <c r="B10" s="14"/>
      <c r="C10" s="14"/>
      <c r="D10" s="14"/>
      <c r="E10" s="14"/>
      <c r="F10" s="14"/>
      <c r="G10" s="14"/>
      <c r="H10" s="14"/>
      <c r="I10" s="14"/>
      <c r="J10" s="14"/>
      <c r="K10" s="14"/>
      <c r="L10" s="14"/>
      <c r="M10" s="14"/>
      <c r="N10" s="14"/>
      <c r="O10" s="14"/>
      <c r="P10" s="14"/>
      <c r="Q10" s="14"/>
      <c r="R10" s="14"/>
      <c r="S10" s="14"/>
      <c r="T10" s="14"/>
      <c r="U10" s="14"/>
      <c r="V10" s="14"/>
    </row>
    <row r="11" spans="1:28" s="8" customFormat="1" x14ac:dyDescent="0.25">
      <c r="A11" s="6"/>
      <c r="B11" s="6"/>
      <c r="C11" s="6"/>
      <c r="D11" s="6"/>
      <c r="E11" s="6"/>
      <c r="F11" s="6"/>
      <c r="G11" s="6"/>
      <c r="H11" s="6"/>
      <c r="I11" s="6"/>
      <c r="J11" s="6"/>
      <c r="K11" s="6"/>
      <c r="L11" s="6"/>
      <c r="M11" s="6"/>
      <c r="N11" s="6"/>
      <c r="O11" s="6"/>
      <c r="P11" s="6"/>
      <c r="Q11" s="15"/>
      <c r="U11" s="9"/>
    </row>
    <row r="12" spans="1:28" s="8" customFormat="1" x14ac:dyDescent="0.25">
      <c r="A12" s="6"/>
      <c r="B12" s="16"/>
      <c r="C12" s="6"/>
      <c r="D12" s="6"/>
      <c r="E12" s="6"/>
      <c r="F12" s="6"/>
      <c r="G12" s="6"/>
      <c r="H12" s="6"/>
      <c r="I12" s="6"/>
      <c r="J12" s="6"/>
      <c r="K12" s="6"/>
      <c r="L12" s="6"/>
      <c r="M12" s="6"/>
      <c r="N12" s="6"/>
      <c r="O12" s="6"/>
      <c r="P12" s="6"/>
      <c r="Q12" s="15"/>
      <c r="U12" s="9"/>
    </row>
    <row r="13" spans="1:28" s="8" customFormat="1" ht="33" customHeight="1" x14ac:dyDescent="0.25">
      <c r="A13" s="17" t="s">
        <v>17</v>
      </c>
      <c r="B13" s="17" t="s">
        <v>35</v>
      </c>
      <c r="C13" s="18" t="s">
        <v>36</v>
      </c>
      <c r="D13" s="18"/>
      <c r="E13" s="18" t="s">
        <v>229</v>
      </c>
      <c r="F13" s="17" t="s">
        <v>39</v>
      </c>
      <c r="G13" s="17"/>
      <c r="H13" s="17"/>
      <c r="I13" s="17"/>
      <c r="J13" s="17"/>
      <c r="K13" s="17"/>
      <c r="L13" s="17"/>
      <c r="M13" s="17"/>
      <c r="N13" s="17" t="s">
        <v>40</v>
      </c>
      <c r="O13" s="17"/>
      <c r="P13" s="17"/>
      <c r="Q13" s="17"/>
      <c r="R13" s="17"/>
      <c r="S13" s="17"/>
      <c r="T13" s="17"/>
      <c r="U13" s="17"/>
      <c r="V13" s="17"/>
    </row>
    <row r="14" spans="1:28" s="8" customFormat="1" ht="22.15" customHeight="1" x14ac:dyDescent="0.25">
      <c r="A14" s="17"/>
      <c r="B14" s="17"/>
      <c r="C14" s="17" t="s">
        <v>37</v>
      </c>
      <c r="D14" s="17" t="s">
        <v>38</v>
      </c>
      <c r="E14" s="19"/>
      <c r="F14" s="17" t="s">
        <v>86</v>
      </c>
      <c r="G14" s="17" t="s">
        <v>18</v>
      </c>
      <c r="H14" s="17"/>
      <c r="I14" s="17"/>
      <c r="J14" s="17"/>
      <c r="K14" s="17"/>
      <c r="L14" s="17"/>
      <c r="M14" s="17"/>
      <c r="N14" s="17" t="s">
        <v>19</v>
      </c>
      <c r="O14" s="17" t="s">
        <v>20</v>
      </c>
      <c r="P14" s="17" t="s">
        <v>21</v>
      </c>
      <c r="Q14" s="17"/>
      <c r="R14" s="17"/>
      <c r="S14" s="17"/>
      <c r="T14" s="17"/>
      <c r="U14" s="17"/>
      <c r="V14" s="17"/>
    </row>
    <row r="15" spans="1:28" s="8" customFormat="1" ht="30" customHeight="1" x14ac:dyDescent="0.25">
      <c r="A15" s="17"/>
      <c r="B15" s="17"/>
      <c r="C15" s="17"/>
      <c r="D15" s="17"/>
      <c r="E15" s="19"/>
      <c r="F15" s="17"/>
      <c r="G15" s="17" t="s">
        <v>22</v>
      </c>
      <c r="H15" s="17" t="s">
        <v>253</v>
      </c>
      <c r="I15" s="17"/>
      <c r="J15" s="17"/>
      <c r="K15" s="17"/>
      <c r="L15" s="17"/>
      <c r="M15" s="17"/>
      <c r="N15" s="17"/>
      <c r="O15" s="17"/>
      <c r="P15" s="17" t="s">
        <v>22</v>
      </c>
      <c r="Q15" s="18" t="s">
        <v>253</v>
      </c>
      <c r="R15" s="18"/>
      <c r="S15" s="18"/>
      <c r="T15" s="18"/>
      <c r="U15" s="18"/>
      <c r="V15" s="18"/>
    </row>
    <row r="16" spans="1:28" s="8" customFormat="1" ht="24.75" customHeight="1" x14ac:dyDescent="0.25">
      <c r="A16" s="17"/>
      <c r="B16" s="17"/>
      <c r="C16" s="17"/>
      <c r="D16" s="17"/>
      <c r="E16" s="19"/>
      <c r="F16" s="17"/>
      <c r="G16" s="17"/>
      <c r="H16" s="20" t="s">
        <v>81</v>
      </c>
      <c r="I16" s="20" t="s">
        <v>82</v>
      </c>
      <c r="J16" s="20" t="s">
        <v>83</v>
      </c>
      <c r="K16" s="20" t="s">
        <v>84</v>
      </c>
      <c r="L16" s="20" t="s">
        <v>85</v>
      </c>
      <c r="M16" s="20" t="s">
        <v>249</v>
      </c>
      <c r="N16" s="17"/>
      <c r="O16" s="17"/>
      <c r="P16" s="17"/>
      <c r="Q16" s="20" t="s">
        <v>81</v>
      </c>
      <c r="R16" s="20" t="s">
        <v>82</v>
      </c>
      <c r="S16" s="20" t="s">
        <v>83</v>
      </c>
      <c r="T16" s="20" t="s">
        <v>84</v>
      </c>
      <c r="U16" s="21" t="s">
        <v>85</v>
      </c>
      <c r="V16" s="21" t="s">
        <v>249</v>
      </c>
    </row>
    <row r="17" spans="1:22" s="8" customFormat="1" x14ac:dyDescent="0.25">
      <c r="A17" s="20">
        <v>1</v>
      </c>
      <c r="B17" s="20">
        <v>2</v>
      </c>
      <c r="C17" s="20">
        <v>3</v>
      </c>
      <c r="D17" s="20">
        <v>4</v>
      </c>
      <c r="E17" s="20">
        <v>5</v>
      </c>
      <c r="F17" s="20">
        <v>6</v>
      </c>
      <c r="G17" s="20">
        <v>7</v>
      </c>
      <c r="H17" s="20">
        <v>8</v>
      </c>
      <c r="I17" s="20">
        <v>9</v>
      </c>
      <c r="J17" s="20">
        <v>10</v>
      </c>
      <c r="K17" s="20">
        <v>11</v>
      </c>
      <c r="L17" s="20">
        <v>12</v>
      </c>
      <c r="M17" s="20">
        <v>13</v>
      </c>
      <c r="N17" s="20">
        <v>14</v>
      </c>
      <c r="O17" s="20">
        <v>15</v>
      </c>
      <c r="P17" s="20">
        <v>16</v>
      </c>
      <c r="Q17" s="20">
        <v>17</v>
      </c>
      <c r="R17" s="22">
        <v>18</v>
      </c>
      <c r="S17" s="22">
        <v>19</v>
      </c>
      <c r="T17" s="22">
        <v>20</v>
      </c>
      <c r="U17" s="22">
        <v>21</v>
      </c>
      <c r="V17" s="21">
        <v>22</v>
      </c>
    </row>
    <row r="18" spans="1:22" s="8" customFormat="1" ht="54" customHeight="1" x14ac:dyDescent="0.25">
      <c r="A18" s="23" t="s">
        <v>254</v>
      </c>
      <c r="B18" s="23"/>
      <c r="C18" s="21">
        <v>2026</v>
      </c>
      <c r="D18" s="21">
        <v>2031</v>
      </c>
      <c r="E18" s="21" t="s">
        <v>24</v>
      </c>
      <c r="F18" s="21" t="s">
        <v>24</v>
      </c>
      <c r="G18" s="21" t="s">
        <v>24</v>
      </c>
      <c r="H18" s="21" t="s">
        <v>24</v>
      </c>
      <c r="I18" s="21" t="s">
        <v>24</v>
      </c>
      <c r="J18" s="21" t="s">
        <v>24</v>
      </c>
      <c r="K18" s="21" t="s">
        <v>24</v>
      </c>
      <c r="L18" s="21" t="s">
        <v>68</v>
      </c>
      <c r="M18" s="21" t="s">
        <v>24</v>
      </c>
      <c r="N18" s="21" t="s">
        <v>24</v>
      </c>
      <c r="O18" s="21" t="s">
        <v>24</v>
      </c>
      <c r="P18" s="21" t="s">
        <v>24</v>
      </c>
      <c r="Q18" s="21" t="s">
        <v>24</v>
      </c>
      <c r="R18" s="21" t="s">
        <v>24</v>
      </c>
      <c r="S18" s="21" t="s">
        <v>24</v>
      </c>
      <c r="T18" s="21" t="s">
        <v>24</v>
      </c>
      <c r="U18" s="21" t="s">
        <v>24</v>
      </c>
      <c r="V18" s="21" t="s">
        <v>68</v>
      </c>
    </row>
    <row r="19" spans="1:22" s="8" customFormat="1" ht="135.75" customHeight="1" x14ac:dyDescent="0.25">
      <c r="A19" s="24" t="s">
        <v>255</v>
      </c>
      <c r="B19" s="24"/>
      <c r="C19" s="22">
        <v>2026</v>
      </c>
      <c r="D19" s="22">
        <v>2031</v>
      </c>
      <c r="E19" s="21" t="s">
        <v>24</v>
      </c>
      <c r="F19" s="21" t="s">
        <v>24</v>
      </c>
      <c r="G19" s="21" t="s">
        <v>68</v>
      </c>
      <c r="H19" s="21" t="s">
        <v>68</v>
      </c>
      <c r="I19" s="21" t="s">
        <v>68</v>
      </c>
      <c r="J19" s="21" t="s">
        <v>68</v>
      </c>
      <c r="K19" s="21" t="s">
        <v>68</v>
      </c>
      <c r="L19" s="21" t="s">
        <v>68</v>
      </c>
      <c r="M19" s="21" t="s">
        <v>68</v>
      </c>
      <c r="N19" s="21" t="s">
        <v>24</v>
      </c>
      <c r="O19" s="21" t="s">
        <v>24</v>
      </c>
      <c r="P19" s="21" t="s">
        <v>68</v>
      </c>
      <c r="Q19" s="21" t="s">
        <v>68</v>
      </c>
      <c r="R19" s="21" t="s">
        <v>68</v>
      </c>
      <c r="S19" s="21" t="s">
        <v>68</v>
      </c>
      <c r="T19" s="21" t="s">
        <v>68</v>
      </c>
      <c r="U19" s="21" t="s">
        <v>68</v>
      </c>
      <c r="V19" s="21" t="s">
        <v>68</v>
      </c>
    </row>
    <row r="20" spans="1:22" s="8" customFormat="1" ht="132.75" customHeight="1" x14ac:dyDescent="0.25">
      <c r="A20" s="24" t="s">
        <v>256</v>
      </c>
      <c r="B20" s="24"/>
      <c r="C20" s="22">
        <v>2026</v>
      </c>
      <c r="D20" s="22">
        <v>2031</v>
      </c>
      <c r="E20" s="22" t="s">
        <v>24</v>
      </c>
      <c r="F20" s="22" t="s">
        <v>24</v>
      </c>
      <c r="G20" s="22" t="s">
        <v>68</v>
      </c>
      <c r="H20" s="22" t="s">
        <v>68</v>
      </c>
      <c r="I20" s="22" t="s">
        <v>68</v>
      </c>
      <c r="J20" s="22" t="s">
        <v>68</v>
      </c>
      <c r="K20" s="22" t="s">
        <v>68</v>
      </c>
      <c r="L20" s="22" t="s">
        <v>68</v>
      </c>
      <c r="M20" s="22" t="s">
        <v>68</v>
      </c>
      <c r="N20" s="22" t="s">
        <v>24</v>
      </c>
      <c r="O20" s="22" t="s">
        <v>24</v>
      </c>
      <c r="P20" s="22" t="s">
        <v>68</v>
      </c>
      <c r="Q20" s="22" t="s">
        <v>68</v>
      </c>
      <c r="R20" s="22" t="s">
        <v>68</v>
      </c>
      <c r="S20" s="22" t="s">
        <v>68</v>
      </c>
      <c r="T20" s="22" t="s">
        <v>68</v>
      </c>
      <c r="U20" s="22" t="s">
        <v>68</v>
      </c>
      <c r="V20" s="21" t="s">
        <v>68</v>
      </c>
    </row>
    <row r="21" spans="1:22" s="8" customFormat="1" ht="70.5" customHeight="1" x14ac:dyDescent="0.25">
      <c r="A21" s="25" t="s">
        <v>56</v>
      </c>
      <c r="B21" s="23" t="s">
        <v>258</v>
      </c>
      <c r="C21" s="26">
        <v>2026</v>
      </c>
      <c r="D21" s="26">
        <v>2031</v>
      </c>
      <c r="E21" s="23" t="s">
        <v>284</v>
      </c>
      <c r="F21" s="27" t="s">
        <v>25</v>
      </c>
      <c r="G21" s="28">
        <f>G25</f>
        <v>1716429975.8399999</v>
      </c>
      <c r="H21" s="28">
        <f t="shared" ref="H21:M21" si="0">H25</f>
        <v>478403876.68999994</v>
      </c>
      <c r="I21" s="28">
        <f t="shared" si="0"/>
        <v>450330734.19999999</v>
      </c>
      <c r="J21" s="28">
        <f t="shared" si="0"/>
        <v>445358483.16000003</v>
      </c>
      <c r="K21" s="28">
        <f t="shared" si="0"/>
        <v>114112293.93000001</v>
      </c>
      <c r="L21" s="28">
        <f t="shared" si="0"/>
        <v>114112293.93000001</v>
      </c>
      <c r="M21" s="28">
        <f t="shared" si="0"/>
        <v>114112293.93000001</v>
      </c>
      <c r="N21" s="29" t="s">
        <v>24</v>
      </c>
      <c r="O21" s="29" t="s">
        <v>24</v>
      </c>
      <c r="P21" s="29" t="s">
        <v>68</v>
      </c>
      <c r="Q21" s="29" t="s">
        <v>68</v>
      </c>
      <c r="R21" s="29" t="s">
        <v>68</v>
      </c>
      <c r="S21" s="29" t="s">
        <v>68</v>
      </c>
      <c r="T21" s="29" t="s">
        <v>68</v>
      </c>
      <c r="U21" s="29" t="s">
        <v>68</v>
      </c>
      <c r="V21" s="29" t="s">
        <v>68</v>
      </c>
    </row>
    <row r="22" spans="1:22" s="8" customFormat="1" ht="119.25" customHeight="1" x14ac:dyDescent="0.25">
      <c r="A22" s="25"/>
      <c r="B22" s="23"/>
      <c r="C22" s="26"/>
      <c r="D22" s="26"/>
      <c r="E22" s="23"/>
      <c r="F22" s="27" t="s">
        <v>26</v>
      </c>
      <c r="G22" s="28">
        <f>G26</f>
        <v>713905084.51999998</v>
      </c>
      <c r="H22" s="28">
        <f t="shared" ref="H22:M22" si="1">H26</f>
        <v>146892753.49000001</v>
      </c>
      <c r="I22" s="28">
        <f t="shared" si="1"/>
        <v>114511152.89</v>
      </c>
      <c r="J22" s="28">
        <f t="shared" si="1"/>
        <v>110164296.34999999</v>
      </c>
      <c r="K22" s="28">
        <f t="shared" si="1"/>
        <v>114112293.93000001</v>
      </c>
      <c r="L22" s="28">
        <f t="shared" si="1"/>
        <v>114112293.93000001</v>
      </c>
      <c r="M22" s="28">
        <f t="shared" si="1"/>
        <v>114112293.93000001</v>
      </c>
      <c r="N22" s="29"/>
      <c r="O22" s="29"/>
      <c r="P22" s="29"/>
      <c r="Q22" s="29"/>
      <c r="R22" s="29"/>
      <c r="S22" s="29"/>
      <c r="T22" s="29"/>
      <c r="U22" s="29"/>
      <c r="V22" s="29"/>
    </row>
    <row r="23" spans="1:22" s="8" customFormat="1" ht="89.25" customHeight="1" x14ac:dyDescent="0.25">
      <c r="A23" s="25"/>
      <c r="B23" s="23"/>
      <c r="C23" s="26"/>
      <c r="D23" s="26"/>
      <c r="E23" s="23"/>
      <c r="F23" s="27" t="s">
        <v>23</v>
      </c>
      <c r="G23" s="28">
        <f>G27</f>
        <v>979258083.3599999</v>
      </c>
      <c r="H23" s="28">
        <f t="shared" ref="H23:M23" si="2">H27</f>
        <v>323245407.27999997</v>
      </c>
      <c r="I23" s="28">
        <f t="shared" si="2"/>
        <v>328043861.70999998</v>
      </c>
      <c r="J23" s="28">
        <f t="shared" si="2"/>
        <v>327968814.37</v>
      </c>
      <c r="K23" s="28">
        <f t="shared" si="2"/>
        <v>0</v>
      </c>
      <c r="L23" s="28">
        <f t="shared" si="2"/>
        <v>0</v>
      </c>
      <c r="M23" s="28">
        <f t="shared" si="2"/>
        <v>0</v>
      </c>
      <c r="N23" s="29"/>
      <c r="O23" s="29"/>
      <c r="P23" s="29"/>
      <c r="Q23" s="29"/>
      <c r="R23" s="29"/>
      <c r="S23" s="29"/>
      <c r="T23" s="29"/>
      <c r="U23" s="29"/>
      <c r="V23" s="29"/>
    </row>
    <row r="24" spans="1:22" s="8" customFormat="1" ht="96.75" customHeight="1" x14ac:dyDescent="0.25">
      <c r="A24" s="25"/>
      <c r="B24" s="23"/>
      <c r="C24" s="26"/>
      <c r="D24" s="26"/>
      <c r="E24" s="23"/>
      <c r="F24" s="27" t="s">
        <v>12</v>
      </c>
      <c r="G24" s="28">
        <f>G28</f>
        <v>23266807.960000001</v>
      </c>
      <c r="H24" s="28">
        <f t="shared" ref="H24:M24" si="3">H28</f>
        <v>8265715.9199999999</v>
      </c>
      <c r="I24" s="28">
        <f t="shared" si="3"/>
        <v>7775719.5999999996</v>
      </c>
      <c r="J24" s="28">
        <f t="shared" si="3"/>
        <v>7225372.4400000004</v>
      </c>
      <c r="K24" s="28">
        <f t="shared" si="3"/>
        <v>0</v>
      </c>
      <c r="L24" s="28">
        <f t="shared" si="3"/>
        <v>0</v>
      </c>
      <c r="M24" s="28">
        <f t="shared" si="3"/>
        <v>0</v>
      </c>
      <c r="N24" s="29"/>
      <c r="O24" s="29"/>
      <c r="P24" s="29"/>
      <c r="Q24" s="29"/>
      <c r="R24" s="29"/>
      <c r="S24" s="29"/>
      <c r="T24" s="29"/>
      <c r="U24" s="29"/>
      <c r="V24" s="29"/>
    </row>
    <row r="25" spans="1:22" s="8" customFormat="1" ht="59.25" customHeight="1" x14ac:dyDescent="0.25">
      <c r="A25" s="25" t="s">
        <v>42</v>
      </c>
      <c r="B25" s="23" t="s">
        <v>259</v>
      </c>
      <c r="C25" s="26">
        <v>2026</v>
      </c>
      <c r="D25" s="26">
        <v>2031</v>
      </c>
      <c r="E25" s="23" t="s">
        <v>284</v>
      </c>
      <c r="F25" s="27" t="s">
        <v>25</v>
      </c>
      <c r="G25" s="28">
        <f>G29+G32+G35+G38+G41+G44+G47+G50+G54+G58+G62+G66+G70+G74+G78+G82+G86</f>
        <v>1716429975.8399999</v>
      </c>
      <c r="H25" s="28">
        <f t="shared" ref="H25:M25" si="4">H29+H32+H35+H38+H41+H44+H47+H50+H54+H58+H62+H66+H70+H74+H78+H82+H86</f>
        <v>478403876.68999994</v>
      </c>
      <c r="I25" s="28">
        <f t="shared" si="4"/>
        <v>450330734.19999999</v>
      </c>
      <c r="J25" s="28">
        <f t="shared" si="4"/>
        <v>445358483.16000003</v>
      </c>
      <c r="K25" s="28">
        <f t="shared" si="4"/>
        <v>114112293.93000001</v>
      </c>
      <c r="L25" s="28">
        <f t="shared" si="4"/>
        <v>114112293.93000001</v>
      </c>
      <c r="M25" s="28">
        <f t="shared" si="4"/>
        <v>114112293.93000001</v>
      </c>
      <c r="N25" s="29" t="s">
        <v>24</v>
      </c>
      <c r="O25" s="29" t="s">
        <v>24</v>
      </c>
      <c r="P25" s="29" t="s">
        <v>68</v>
      </c>
      <c r="Q25" s="29" t="s">
        <v>68</v>
      </c>
      <c r="R25" s="29" t="s">
        <v>68</v>
      </c>
      <c r="S25" s="29" t="s">
        <v>68</v>
      </c>
      <c r="T25" s="29" t="s">
        <v>68</v>
      </c>
      <c r="U25" s="29" t="s">
        <v>68</v>
      </c>
      <c r="V25" s="29" t="s">
        <v>68</v>
      </c>
    </row>
    <row r="26" spans="1:22" s="8" customFormat="1" ht="115.5" customHeight="1" x14ac:dyDescent="0.25">
      <c r="A26" s="25"/>
      <c r="B26" s="23"/>
      <c r="C26" s="26"/>
      <c r="D26" s="26"/>
      <c r="E26" s="23"/>
      <c r="F26" s="27" t="s">
        <v>26</v>
      </c>
      <c r="G26" s="28">
        <f>G30+G33+G36+G39+G42+G45+G48+G51+G55+G59+G63+G67+G71+G75+G79+G83+G87</f>
        <v>713905084.51999998</v>
      </c>
      <c r="H26" s="28">
        <f t="shared" ref="H26:M26" si="5">H30+H33+H36+H39+H42+H45+H48+H51+H55+H59+H63+H67+H71+H75+H79+H83+H87</f>
        <v>146892753.49000001</v>
      </c>
      <c r="I26" s="28">
        <f t="shared" si="5"/>
        <v>114511152.89</v>
      </c>
      <c r="J26" s="28">
        <f t="shared" si="5"/>
        <v>110164296.34999999</v>
      </c>
      <c r="K26" s="28">
        <f t="shared" si="5"/>
        <v>114112293.93000001</v>
      </c>
      <c r="L26" s="28">
        <f t="shared" si="5"/>
        <v>114112293.93000001</v>
      </c>
      <c r="M26" s="28">
        <f t="shared" si="5"/>
        <v>114112293.93000001</v>
      </c>
      <c r="N26" s="29"/>
      <c r="O26" s="29"/>
      <c r="P26" s="29"/>
      <c r="Q26" s="29"/>
      <c r="R26" s="29"/>
      <c r="S26" s="29"/>
      <c r="T26" s="29"/>
      <c r="U26" s="29"/>
      <c r="V26" s="29"/>
    </row>
    <row r="27" spans="1:22" s="8" customFormat="1" ht="107.25" customHeight="1" x14ac:dyDescent="0.25">
      <c r="A27" s="25"/>
      <c r="B27" s="23"/>
      <c r="C27" s="26"/>
      <c r="D27" s="26"/>
      <c r="E27" s="23"/>
      <c r="F27" s="27" t="s">
        <v>23</v>
      </c>
      <c r="G27" s="28">
        <f>G31+G34+G37+G40+G43+G46+G49+G52+G56+G60+G64+G68+G72+G76+G80+G84+G88</f>
        <v>979258083.3599999</v>
      </c>
      <c r="H27" s="28">
        <f t="shared" ref="H27:M27" si="6">H31+H34+H37+H40+H43+H46+H49+H52+H56+H60+H64+H68+H72+H76+H80+H84+H88</f>
        <v>323245407.27999997</v>
      </c>
      <c r="I27" s="28">
        <f t="shared" si="6"/>
        <v>328043861.70999998</v>
      </c>
      <c r="J27" s="28">
        <f t="shared" si="6"/>
        <v>327968814.37</v>
      </c>
      <c r="K27" s="28">
        <f t="shared" si="6"/>
        <v>0</v>
      </c>
      <c r="L27" s="28">
        <f t="shared" si="6"/>
        <v>0</v>
      </c>
      <c r="M27" s="28">
        <f t="shared" si="6"/>
        <v>0</v>
      </c>
      <c r="N27" s="29"/>
      <c r="O27" s="29"/>
      <c r="P27" s="29"/>
      <c r="Q27" s="29"/>
      <c r="R27" s="29"/>
      <c r="S27" s="29"/>
      <c r="T27" s="29"/>
      <c r="U27" s="29"/>
      <c r="V27" s="29"/>
    </row>
    <row r="28" spans="1:22" s="8" customFormat="1" ht="98.25" customHeight="1" x14ac:dyDescent="0.25">
      <c r="A28" s="25"/>
      <c r="B28" s="23"/>
      <c r="C28" s="26"/>
      <c r="D28" s="26"/>
      <c r="E28" s="23"/>
      <c r="F28" s="27" t="s">
        <v>12</v>
      </c>
      <c r="G28" s="28">
        <f>G53+G57+G61+G65+G69+G73+G77+G81+G85+G89</f>
        <v>23266807.960000001</v>
      </c>
      <c r="H28" s="28">
        <f t="shared" ref="H28:M28" si="7">H53+H57+H61+H65+H69+H73+H77+H81+H85+H89</f>
        <v>8265715.9199999999</v>
      </c>
      <c r="I28" s="28">
        <f t="shared" si="7"/>
        <v>7775719.5999999996</v>
      </c>
      <c r="J28" s="28">
        <f t="shared" si="7"/>
        <v>7225372.4400000004</v>
      </c>
      <c r="K28" s="28">
        <f t="shared" si="7"/>
        <v>0</v>
      </c>
      <c r="L28" s="28">
        <f t="shared" si="7"/>
        <v>0</v>
      </c>
      <c r="M28" s="28">
        <f t="shared" si="7"/>
        <v>0</v>
      </c>
      <c r="N28" s="29"/>
      <c r="O28" s="29"/>
      <c r="P28" s="29"/>
      <c r="Q28" s="29"/>
      <c r="R28" s="29"/>
      <c r="S28" s="29"/>
      <c r="T28" s="29"/>
      <c r="U28" s="29"/>
      <c r="V28" s="29"/>
    </row>
    <row r="29" spans="1:22" s="8" customFormat="1" ht="17.25" customHeight="1" x14ac:dyDescent="0.25">
      <c r="A29" s="25" t="s">
        <v>43</v>
      </c>
      <c r="B29" s="24" t="s">
        <v>260</v>
      </c>
      <c r="C29" s="26">
        <v>2026</v>
      </c>
      <c r="D29" s="26">
        <v>2031</v>
      </c>
      <c r="E29" s="24" t="s">
        <v>257</v>
      </c>
      <c r="F29" s="27" t="s">
        <v>25</v>
      </c>
      <c r="G29" s="28">
        <f>SUM(H29:M29)</f>
        <v>1493745</v>
      </c>
      <c r="H29" s="28">
        <f>SUM(H30:H31)</f>
        <v>446689</v>
      </c>
      <c r="I29" s="28">
        <f t="shared" ref="I29:M29" si="8">SUM(I30:I31)</f>
        <v>523528</v>
      </c>
      <c r="J29" s="28">
        <f t="shared" si="8"/>
        <v>523528</v>
      </c>
      <c r="K29" s="28">
        <f t="shared" si="8"/>
        <v>0</v>
      </c>
      <c r="L29" s="28">
        <f t="shared" si="8"/>
        <v>0</v>
      </c>
      <c r="M29" s="28">
        <f t="shared" si="8"/>
        <v>0</v>
      </c>
      <c r="N29" s="30" t="s">
        <v>261</v>
      </c>
      <c r="O29" s="26" t="s">
        <v>62</v>
      </c>
      <c r="P29" s="26" t="s">
        <v>90</v>
      </c>
      <c r="Q29" s="26">
        <v>100</v>
      </c>
      <c r="R29" s="26">
        <v>100</v>
      </c>
      <c r="S29" s="26">
        <v>100</v>
      </c>
      <c r="T29" s="26">
        <v>100</v>
      </c>
      <c r="U29" s="26">
        <v>100</v>
      </c>
      <c r="V29" s="29">
        <v>100</v>
      </c>
    </row>
    <row r="30" spans="1:22" s="8" customFormat="1" ht="71.25" customHeight="1" x14ac:dyDescent="0.25">
      <c r="A30" s="25"/>
      <c r="B30" s="24"/>
      <c r="C30" s="26"/>
      <c r="D30" s="26"/>
      <c r="E30" s="24"/>
      <c r="F30" s="27" t="s">
        <v>26</v>
      </c>
      <c r="G30" s="28">
        <f t="shared" ref="G30:G31" si="9">SUM(H30:M30)</f>
        <v>0</v>
      </c>
      <c r="H30" s="28">
        <v>0</v>
      </c>
      <c r="I30" s="28">
        <v>0</v>
      </c>
      <c r="J30" s="28">
        <v>0</v>
      </c>
      <c r="K30" s="28">
        <v>0</v>
      </c>
      <c r="L30" s="28">
        <v>0</v>
      </c>
      <c r="M30" s="28">
        <v>0</v>
      </c>
      <c r="N30" s="30"/>
      <c r="O30" s="26"/>
      <c r="P30" s="26"/>
      <c r="Q30" s="26"/>
      <c r="R30" s="26"/>
      <c r="S30" s="26"/>
      <c r="T30" s="26"/>
      <c r="U30" s="26"/>
      <c r="V30" s="29"/>
    </row>
    <row r="31" spans="1:22" s="8" customFormat="1" ht="54.75" customHeight="1" x14ac:dyDescent="0.25">
      <c r="A31" s="25"/>
      <c r="B31" s="24"/>
      <c r="C31" s="26"/>
      <c r="D31" s="26"/>
      <c r="E31" s="24"/>
      <c r="F31" s="27" t="s">
        <v>23</v>
      </c>
      <c r="G31" s="28">
        <f t="shared" si="9"/>
        <v>1493745</v>
      </c>
      <c r="H31" s="28">
        <v>446689</v>
      </c>
      <c r="I31" s="28">
        <v>523528</v>
      </c>
      <c r="J31" s="28">
        <v>523528</v>
      </c>
      <c r="K31" s="28">
        <v>0</v>
      </c>
      <c r="L31" s="28">
        <v>0</v>
      </c>
      <c r="M31" s="28">
        <v>0</v>
      </c>
      <c r="N31" s="30"/>
      <c r="O31" s="26"/>
      <c r="P31" s="26"/>
      <c r="Q31" s="26"/>
      <c r="R31" s="26"/>
      <c r="S31" s="26"/>
      <c r="T31" s="26"/>
      <c r="U31" s="26"/>
      <c r="V31" s="29"/>
    </row>
    <row r="32" spans="1:22" s="8" customFormat="1" ht="80.25" customHeight="1" x14ac:dyDescent="0.25">
      <c r="A32" s="25" t="s">
        <v>5</v>
      </c>
      <c r="B32" s="24" t="s">
        <v>163</v>
      </c>
      <c r="C32" s="26">
        <v>2026</v>
      </c>
      <c r="D32" s="26">
        <v>2031</v>
      </c>
      <c r="E32" s="24" t="s">
        <v>257</v>
      </c>
      <c r="F32" s="27" t="s">
        <v>25</v>
      </c>
      <c r="G32" s="28">
        <f>SUM(H32:M32)</f>
        <v>931677132</v>
      </c>
      <c r="H32" s="28">
        <f>SUM(H33:H34)</f>
        <v>307684208</v>
      </c>
      <c r="I32" s="28">
        <f t="shared" ref="I32:M32" si="10">SUM(I33:I34)</f>
        <v>311996462</v>
      </c>
      <c r="J32" s="28">
        <f t="shared" si="10"/>
        <v>311996462</v>
      </c>
      <c r="K32" s="28">
        <f t="shared" si="10"/>
        <v>0</v>
      </c>
      <c r="L32" s="28">
        <f t="shared" si="10"/>
        <v>0</v>
      </c>
      <c r="M32" s="28">
        <f t="shared" si="10"/>
        <v>0</v>
      </c>
      <c r="N32" s="30" t="s">
        <v>262</v>
      </c>
      <c r="O32" s="29" t="s">
        <v>62</v>
      </c>
      <c r="P32" s="29" t="s">
        <v>90</v>
      </c>
      <c r="Q32" s="29">
        <v>100</v>
      </c>
      <c r="R32" s="29">
        <v>100</v>
      </c>
      <c r="S32" s="29">
        <v>100</v>
      </c>
      <c r="T32" s="29">
        <v>100</v>
      </c>
      <c r="U32" s="29">
        <v>100</v>
      </c>
      <c r="V32" s="29">
        <v>100</v>
      </c>
    </row>
    <row r="33" spans="1:22" s="8" customFormat="1" ht="155.25" customHeight="1" x14ac:dyDescent="0.25">
      <c r="A33" s="25"/>
      <c r="B33" s="24"/>
      <c r="C33" s="26"/>
      <c r="D33" s="26"/>
      <c r="E33" s="24"/>
      <c r="F33" s="27" t="s">
        <v>26</v>
      </c>
      <c r="G33" s="28">
        <f t="shared" ref="G33:G34" si="11">SUM(H33:M33)</f>
        <v>0</v>
      </c>
      <c r="H33" s="28">
        <v>0</v>
      </c>
      <c r="I33" s="28">
        <v>0</v>
      </c>
      <c r="J33" s="28">
        <v>0</v>
      </c>
      <c r="K33" s="28">
        <v>0</v>
      </c>
      <c r="L33" s="28">
        <v>0</v>
      </c>
      <c r="M33" s="28">
        <v>0</v>
      </c>
      <c r="N33" s="31"/>
      <c r="O33" s="29"/>
      <c r="P33" s="29"/>
      <c r="Q33" s="29"/>
      <c r="R33" s="29"/>
      <c r="S33" s="29"/>
      <c r="T33" s="29"/>
      <c r="U33" s="29"/>
      <c r="V33" s="29"/>
    </row>
    <row r="34" spans="1:22" s="8" customFormat="1" ht="143.25" customHeight="1" x14ac:dyDescent="0.25">
      <c r="A34" s="25"/>
      <c r="B34" s="24"/>
      <c r="C34" s="26"/>
      <c r="D34" s="26"/>
      <c r="E34" s="24"/>
      <c r="F34" s="27" t="s">
        <v>23</v>
      </c>
      <c r="G34" s="28">
        <f t="shared" si="11"/>
        <v>931677132</v>
      </c>
      <c r="H34" s="28">
        <v>307684208</v>
      </c>
      <c r="I34" s="28">
        <v>311996462</v>
      </c>
      <c r="J34" s="28">
        <v>311996462</v>
      </c>
      <c r="K34" s="28">
        <v>0</v>
      </c>
      <c r="L34" s="28">
        <v>0</v>
      </c>
      <c r="M34" s="28">
        <v>0</v>
      </c>
      <c r="N34" s="31"/>
      <c r="O34" s="29"/>
      <c r="P34" s="29"/>
      <c r="Q34" s="29"/>
      <c r="R34" s="29"/>
      <c r="S34" s="29"/>
      <c r="T34" s="29"/>
      <c r="U34" s="29"/>
      <c r="V34" s="29"/>
    </row>
    <row r="35" spans="1:22" s="8" customFormat="1" ht="18" customHeight="1" x14ac:dyDescent="0.25">
      <c r="A35" s="25" t="s">
        <v>57</v>
      </c>
      <c r="B35" s="23" t="s">
        <v>134</v>
      </c>
      <c r="C35" s="26">
        <v>2026</v>
      </c>
      <c r="D35" s="26">
        <v>2031</v>
      </c>
      <c r="E35" s="23" t="s">
        <v>257</v>
      </c>
      <c r="F35" s="27" t="s">
        <v>25</v>
      </c>
      <c r="G35" s="28">
        <f>SUM(H35:M35)</f>
        <v>282219235.27999997</v>
      </c>
      <c r="H35" s="28">
        <f>SUM(H36:H37)</f>
        <v>50898099.560000002</v>
      </c>
      <c r="I35" s="28">
        <f t="shared" ref="I35:M35" si="12">SUM(I36:I37)</f>
        <v>47541848.140000001</v>
      </c>
      <c r="J35" s="28">
        <f t="shared" si="12"/>
        <v>45881327.509999998</v>
      </c>
      <c r="K35" s="28">
        <f t="shared" si="12"/>
        <v>45965986.689999998</v>
      </c>
      <c r="L35" s="28">
        <f t="shared" si="12"/>
        <v>45965986.689999998</v>
      </c>
      <c r="M35" s="28">
        <f t="shared" si="12"/>
        <v>45965986.689999998</v>
      </c>
      <c r="N35" s="26" t="s">
        <v>264</v>
      </c>
      <c r="O35" s="26" t="s">
        <v>62</v>
      </c>
      <c r="P35" s="26" t="s">
        <v>90</v>
      </c>
      <c r="Q35" s="26">
        <v>100</v>
      </c>
      <c r="R35" s="26">
        <v>100</v>
      </c>
      <c r="S35" s="26">
        <v>100</v>
      </c>
      <c r="T35" s="26">
        <v>100</v>
      </c>
      <c r="U35" s="26">
        <v>100</v>
      </c>
      <c r="V35" s="26">
        <v>100</v>
      </c>
    </row>
    <row r="36" spans="1:22" s="8" customFormat="1" ht="68.25" customHeight="1" x14ac:dyDescent="0.25">
      <c r="A36" s="25"/>
      <c r="B36" s="23"/>
      <c r="C36" s="26"/>
      <c r="D36" s="26"/>
      <c r="E36" s="23"/>
      <c r="F36" s="27" t="s">
        <v>26</v>
      </c>
      <c r="G36" s="28">
        <f t="shared" ref="G36:G37" si="13">SUM(H36:M36)</f>
        <v>282219235.27999997</v>
      </c>
      <c r="H36" s="28">
        <v>50898099.560000002</v>
      </c>
      <c r="I36" s="28">
        <v>47541848.140000001</v>
      </c>
      <c r="J36" s="28">
        <v>45881327.509999998</v>
      </c>
      <c r="K36" s="28">
        <v>45965986.689999998</v>
      </c>
      <c r="L36" s="28">
        <v>45965986.689999998</v>
      </c>
      <c r="M36" s="28">
        <v>45965986.689999998</v>
      </c>
      <c r="N36" s="26"/>
      <c r="O36" s="26"/>
      <c r="P36" s="26"/>
      <c r="Q36" s="26"/>
      <c r="R36" s="26"/>
      <c r="S36" s="26"/>
      <c r="T36" s="26"/>
      <c r="U36" s="26"/>
      <c r="V36" s="26"/>
    </row>
    <row r="37" spans="1:22" s="8" customFormat="1" ht="51" customHeight="1" x14ac:dyDescent="0.25">
      <c r="A37" s="25"/>
      <c r="B37" s="23"/>
      <c r="C37" s="26"/>
      <c r="D37" s="26"/>
      <c r="E37" s="23"/>
      <c r="F37" s="27" t="s">
        <v>23</v>
      </c>
      <c r="G37" s="28">
        <f t="shared" si="13"/>
        <v>0</v>
      </c>
      <c r="H37" s="28">
        <v>0</v>
      </c>
      <c r="I37" s="28">
        <v>0</v>
      </c>
      <c r="J37" s="28">
        <v>0</v>
      </c>
      <c r="K37" s="28">
        <v>0</v>
      </c>
      <c r="L37" s="28">
        <v>0</v>
      </c>
      <c r="M37" s="28">
        <v>0</v>
      </c>
      <c r="N37" s="26"/>
      <c r="O37" s="26"/>
      <c r="P37" s="26"/>
      <c r="Q37" s="26"/>
      <c r="R37" s="26"/>
      <c r="S37" s="26"/>
      <c r="T37" s="26"/>
      <c r="U37" s="26"/>
      <c r="V37" s="26"/>
    </row>
    <row r="38" spans="1:22" s="8" customFormat="1" ht="18.75" customHeight="1" x14ac:dyDescent="0.25">
      <c r="A38" s="25" t="s">
        <v>100</v>
      </c>
      <c r="B38" s="23" t="s">
        <v>263</v>
      </c>
      <c r="C38" s="26">
        <v>2026</v>
      </c>
      <c r="D38" s="26">
        <v>2031</v>
      </c>
      <c r="E38" s="23" t="s">
        <v>257</v>
      </c>
      <c r="F38" s="27" t="s">
        <v>25</v>
      </c>
      <c r="G38" s="28">
        <f>SUM(H38:M38)</f>
        <v>379695723.32999998</v>
      </c>
      <c r="H38" s="28">
        <f>SUM(H39:H40)</f>
        <v>76350802.099999994</v>
      </c>
      <c r="I38" s="28">
        <f t="shared" ref="I38:M38" si="14">SUM(I39:I40)</f>
        <v>62575309.509999998</v>
      </c>
      <c r="J38" s="28">
        <f t="shared" si="14"/>
        <v>59921840.43</v>
      </c>
      <c r="K38" s="28">
        <f t="shared" si="14"/>
        <v>60282590.43</v>
      </c>
      <c r="L38" s="28">
        <f t="shared" si="14"/>
        <v>60282590.43</v>
      </c>
      <c r="M38" s="28">
        <f t="shared" si="14"/>
        <v>60282590.43</v>
      </c>
      <c r="N38" s="26"/>
      <c r="O38" s="26"/>
      <c r="P38" s="26"/>
      <c r="Q38" s="26"/>
      <c r="R38" s="26"/>
      <c r="S38" s="26"/>
      <c r="T38" s="26"/>
      <c r="U38" s="26"/>
      <c r="V38" s="26"/>
    </row>
    <row r="39" spans="1:22" s="8" customFormat="1" ht="66.75" customHeight="1" x14ac:dyDescent="0.25">
      <c r="A39" s="25"/>
      <c r="B39" s="23"/>
      <c r="C39" s="26"/>
      <c r="D39" s="26"/>
      <c r="E39" s="23"/>
      <c r="F39" s="27" t="s">
        <v>26</v>
      </c>
      <c r="G39" s="28">
        <f t="shared" ref="G39:G40" si="15">SUM(H39:M39)</f>
        <v>379695723.32999998</v>
      </c>
      <c r="H39" s="28">
        <v>76350802.099999994</v>
      </c>
      <c r="I39" s="28">
        <v>62575309.509999998</v>
      </c>
      <c r="J39" s="28">
        <v>59921840.43</v>
      </c>
      <c r="K39" s="28">
        <v>60282590.43</v>
      </c>
      <c r="L39" s="28">
        <v>60282590.43</v>
      </c>
      <c r="M39" s="28">
        <v>60282590.43</v>
      </c>
      <c r="N39" s="26"/>
      <c r="O39" s="26"/>
      <c r="P39" s="26"/>
      <c r="Q39" s="26"/>
      <c r="R39" s="26"/>
      <c r="S39" s="26"/>
      <c r="T39" s="26"/>
      <c r="U39" s="26"/>
      <c r="V39" s="26"/>
    </row>
    <row r="40" spans="1:22" s="8" customFormat="1" ht="51" customHeight="1" x14ac:dyDescent="0.25">
      <c r="A40" s="25"/>
      <c r="B40" s="23"/>
      <c r="C40" s="26"/>
      <c r="D40" s="26"/>
      <c r="E40" s="23"/>
      <c r="F40" s="27" t="s">
        <v>23</v>
      </c>
      <c r="G40" s="28">
        <f t="shared" si="15"/>
        <v>0</v>
      </c>
      <c r="H40" s="28">
        <v>0</v>
      </c>
      <c r="I40" s="28">
        <v>0</v>
      </c>
      <c r="J40" s="28">
        <v>0</v>
      </c>
      <c r="K40" s="28">
        <v>0</v>
      </c>
      <c r="L40" s="28">
        <v>0</v>
      </c>
      <c r="M40" s="28">
        <v>0</v>
      </c>
      <c r="N40" s="26"/>
      <c r="O40" s="26"/>
      <c r="P40" s="26"/>
      <c r="Q40" s="26"/>
      <c r="R40" s="26"/>
      <c r="S40" s="26"/>
      <c r="T40" s="26"/>
      <c r="U40" s="26"/>
      <c r="V40" s="26"/>
    </row>
    <row r="41" spans="1:22" s="8" customFormat="1" ht="18" customHeight="1" x14ac:dyDescent="0.25">
      <c r="A41" s="25" t="s">
        <v>135</v>
      </c>
      <c r="B41" s="23" t="s">
        <v>136</v>
      </c>
      <c r="C41" s="26">
        <v>2026</v>
      </c>
      <c r="D41" s="26">
        <v>2031</v>
      </c>
      <c r="E41" s="23" t="s">
        <v>257</v>
      </c>
      <c r="F41" s="27" t="s">
        <v>25</v>
      </c>
      <c r="G41" s="28">
        <f>SUM(H41:M41)</f>
        <v>6007271.1900000004</v>
      </c>
      <c r="H41" s="28">
        <f>SUM(H42:H43)</f>
        <v>2535563.59</v>
      </c>
      <c r="I41" s="28">
        <f t="shared" ref="I41:M41" si="16">SUM(I42:I43)</f>
        <v>45754</v>
      </c>
      <c r="J41" s="28">
        <f t="shared" si="16"/>
        <v>45754</v>
      </c>
      <c r="K41" s="28">
        <f t="shared" si="16"/>
        <v>1126733.2</v>
      </c>
      <c r="L41" s="28">
        <f t="shared" si="16"/>
        <v>1126733.2</v>
      </c>
      <c r="M41" s="28">
        <f t="shared" si="16"/>
        <v>1126733.2</v>
      </c>
      <c r="N41" s="26"/>
      <c r="O41" s="26"/>
      <c r="P41" s="26"/>
      <c r="Q41" s="26"/>
      <c r="R41" s="26"/>
      <c r="S41" s="26"/>
      <c r="T41" s="26"/>
      <c r="U41" s="26"/>
      <c r="V41" s="26"/>
    </row>
    <row r="42" spans="1:22" s="8" customFormat="1" ht="66.75" customHeight="1" x14ac:dyDescent="0.25">
      <c r="A42" s="25"/>
      <c r="B42" s="23"/>
      <c r="C42" s="26"/>
      <c r="D42" s="26"/>
      <c r="E42" s="23"/>
      <c r="F42" s="27" t="s">
        <v>26</v>
      </c>
      <c r="G42" s="28">
        <f t="shared" ref="G42:G43" si="17">SUM(H42:M42)</f>
        <v>6007271.1900000004</v>
      </c>
      <c r="H42" s="28">
        <v>2535563.59</v>
      </c>
      <c r="I42" s="28">
        <v>45754</v>
      </c>
      <c r="J42" s="28">
        <v>45754</v>
      </c>
      <c r="K42" s="28">
        <v>1126733.2</v>
      </c>
      <c r="L42" s="28">
        <v>1126733.2</v>
      </c>
      <c r="M42" s="28">
        <v>1126733.2</v>
      </c>
      <c r="N42" s="26"/>
      <c r="O42" s="26"/>
      <c r="P42" s="26"/>
      <c r="Q42" s="26"/>
      <c r="R42" s="26"/>
      <c r="S42" s="26"/>
      <c r="T42" s="26"/>
      <c r="U42" s="26"/>
      <c r="V42" s="26"/>
    </row>
    <row r="43" spans="1:22" s="8" customFormat="1" ht="51" customHeight="1" x14ac:dyDescent="0.25">
      <c r="A43" s="25"/>
      <c r="B43" s="23"/>
      <c r="C43" s="26"/>
      <c r="D43" s="26"/>
      <c r="E43" s="23"/>
      <c r="F43" s="27" t="s">
        <v>23</v>
      </c>
      <c r="G43" s="28">
        <f t="shared" si="17"/>
        <v>0</v>
      </c>
      <c r="H43" s="28">
        <v>0</v>
      </c>
      <c r="I43" s="28">
        <v>0</v>
      </c>
      <c r="J43" s="28">
        <v>0</v>
      </c>
      <c r="K43" s="28">
        <v>0</v>
      </c>
      <c r="L43" s="28">
        <v>0</v>
      </c>
      <c r="M43" s="28">
        <v>0</v>
      </c>
      <c r="N43" s="26"/>
      <c r="O43" s="26"/>
      <c r="P43" s="26"/>
      <c r="Q43" s="26"/>
      <c r="R43" s="26"/>
      <c r="S43" s="26"/>
      <c r="T43" s="26"/>
      <c r="U43" s="26"/>
      <c r="V43" s="26"/>
    </row>
    <row r="44" spans="1:22" s="8" customFormat="1" ht="19.5" customHeight="1" x14ac:dyDescent="0.25">
      <c r="A44" s="25" t="s">
        <v>137</v>
      </c>
      <c r="B44" s="24" t="s">
        <v>265</v>
      </c>
      <c r="C44" s="26">
        <v>2026</v>
      </c>
      <c r="D44" s="26">
        <v>2031</v>
      </c>
      <c r="E44" s="24" t="s">
        <v>257</v>
      </c>
      <c r="F44" s="27" t="s">
        <v>25</v>
      </c>
      <c r="G44" s="28">
        <f>SUM(H44:M44)</f>
        <v>1130892</v>
      </c>
      <c r="H44" s="28">
        <f>SUM(H45:H46)</f>
        <v>230892</v>
      </c>
      <c r="I44" s="28">
        <f t="shared" ref="I44:M44" si="18">SUM(I45:I46)</f>
        <v>0</v>
      </c>
      <c r="J44" s="28">
        <f t="shared" si="18"/>
        <v>0</v>
      </c>
      <c r="K44" s="28">
        <f t="shared" si="18"/>
        <v>300000</v>
      </c>
      <c r="L44" s="28">
        <f t="shared" si="18"/>
        <v>300000</v>
      </c>
      <c r="M44" s="28">
        <f t="shared" si="18"/>
        <v>300000</v>
      </c>
      <c r="N44" s="26" t="s">
        <v>27</v>
      </c>
      <c r="O44" s="29" t="s">
        <v>62</v>
      </c>
      <c r="P44" s="29" t="s">
        <v>90</v>
      </c>
      <c r="Q44" s="29">
        <v>100</v>
      </c>
      <c r="R44" s="29">
        <v>100</v>
      </c>
      <c r="S44" s="29">
        <v>100</v>
      </c>
      <c r="T44" s="29">
        <v>100</v>
      </c>
      <c r="U44" s="29">
        <v>100</v>
      </c>
      <c r="V44" s="29">
        <v>100</v>
      </c>
    </row>
    <row r="45" spans="1:22" s="8" customFormat="1" ht="80.25" customHeight="1" x14ac:dyDescent="0.25">
      <c r="A45" s="25"/>
      <c r="B45" s="24"/>
      <c r="C45" s="26"/>
      <c r="D45" s="26"/>
      <c r="E45" s="24"/>
      <c r="F45" s="27" t="s">
        <v>26</v>
      </c>
      <c r="G45" s="28">
        <f t="shared" ref="G45:G46" si="19">SUM(H45:M45)</f>
        <v>1130892</v>
      </c>
      <c r="H45" s="28">
        <v>230892</v>
      </c>
      <c r="I45" s="28">
        <v>0</v>
      </c>
      <c r="J45" s="28">
        <v>0</v>
      </c>
      <c r="K45" s="28">
        <v>300000</v>
      </c>
      <c r="L45" s="28">
        <v>300000</v>
      </c>
      <c r="M45" s="28">
        <v>300000</v>
      </c>
      <c r="N45" s="26"/>
      <c r="O45" s="29"/>
      <c r="P45" s="29"/>
      <c r="Q45" s="29"/>
      <c r="R45" s="29"/>
      <c r="S45" s="29"/>
      <c r="T45" s="29"/>
      <c r="U45" s="29"/>
      <c r="V45" s="29"/>
    </row>
    <row r="46" spans="1:22" s="8" customFormat="1" ht="57.75" customHeight="1" x14ac:dyDescent="0.25">
      <c r="A46" s="25"/>
      <c r="B46" s="24"/>
      <c r="C46" s="26"/>
      <c r="D46" s="26"/>
      <c r="E46" s="24"/>
      <c r="F46" s="27" t="s">
        <v>23</v>
      </c>
      <c r="G46" s="28">
        <f t="shared" si="19"/>
        <v>0</v>
      </c>
      <c r="H46" s="28">
        <v>0</v>
      </c>
      <c r="I46" s="28">
        <v>0</v>
      </c>
      <c r="J46" s="28">
        <v>0</v>
      </c>
      <c r="K46" s="28">
        <v>0</v>
      </c>
      <c r="L46" s="28">
        <v>0</v>
      </c>
      <c r="M46" s="28">
        <v>0</v>
      </c>
      <c r="N46" s="26"/>
      <c r="O46" s="29"/>
      <c r="P46" s="29"/>
      <c r="Q46" s="29"/>
      <c r="R46" s="29"/>
      <c r="S46" s="29"/>
      <c r="T46" s="29"/>
      <c r="U46" s="29"/>
      <c r="V46" s="29"/>
    </row>
    <row r="47" spans="1:22" s="8" customFormat="1" ht="19.5" customHeight="1" x14ac:dyDescent="0.25">
      <c r="A47" s="25" t="s">
        <v>102</v>
      </c>
      <c r="B47" s="24" t="s">
        <v>138</v>
      </c>
      <c r="C47" s="26">
        <v>2026</v>
      </c>
      <c r="D47" s="26">
        <v>2031</v>
      </c>
      <c r="E47" s="24" t="s">
        <v>257</v>
      </c>
      <c r="F47" s="27" t="s">
        <v>25</v>
      </c>
      <c r="G47" s="28">
        <f>SUM(H47:M47)</f>
        <v>4599000</v>
      </c>
      <c r="H47" s="28">
        <f>SUM(H48:H49)</f>
        <v>4449000</v>
      </c>
      <c r="I47" s="28">
        <f t="shared" ref="I47:M47" si="20">SUM(I48:I49)</f>
        <v>0</v>
      </c>
      <c r="J47" s="28">
        <f t="shared" si="20"/>
        <v>0</v>
      </c>
      <c r="K47" s="28">
        <f t="shared" si="20"/>
        <v>50000</v>
      </c>
      <c r="L47" s="28">
        <f t="shared" si="20"/>
        <v>50000</v>
      </c>
      <c r="M47" s="28">
        <f t="shared" si="20"/>
        <v>50000</v>
      </c>
      <c r="N47" s="30" t="s">
        <v>266</v>
      </c>
      <c r="O47" s="26" t="s">
        <v>62</v>
      </c>
      <c r="P47" s="26" t="s">
        <v>90</v>
      </c>
      <c r="Q47" s="26">
        <v>100</v>
      </c>
      <c r="R47" s="26">
        <v>100</v>
      </c>
      <c r="S47" s="26">
        <v>100</v>
      </c>
      <c r="T47" s="26">
        <v>100</v>
      </c>
      <c r="U47" s="26">
        <v>100</v>
      </c>
      <c r="V47" s="26">
        <v>100</v>
      </c>
    </row>
    <row r="48" spans="1:22" s="8" customFormat="1" ht="73.5" customHeight="1" x14ac:dyDescent="0.25">
      <c r="A48" s="25"/>
      <c r="B48" s="24"/>
      <c r="C48" s="26"/>
      <c r="D48" s="26"/>
      <c r="E48" s="24"/>
      <c r="F48" s="27" t="s">
        <v>26</v>
      </c>
      <c r="G48" s="28">
        <f t="shared" ref="G48:G49" si="21">SUM(H48:M48)</f>
        <v>4599000</v>
      </c>
      <c r="H48" s="28">
        <v>4449000</v>
      </c>
      <c r="I48" s="28">
        <v>0</v>
      </c>
      <c r="J48" s="28">
        <v>0</v>
      </c>
      <c r="K48" s="28">
        <v>50000</v>
      </c>
      <c r="L48" s="28">
        <v>50000</v>
      </c>
      <c r="M48" s="28">
        <v>50000</v>
      </c>
      <c r="N48" s="30"/>
      <c r="O48" s="26"/>
      <c r="P48" s="26"/>
      <c r="Q48" s="26"/>
      <c r="R48" s="26"/>
      <c r="S48" s="26"/>
      <c r="T48" s="26"/>
      <c r="U48" s="26"/>
      <c r="V48" s="26"/>
    </row>
    <row r="49" spans="1:22" s="8" customFormat="1" ht="51" customHeight="1" x14ac:dyDescent="0.25">
      <c r="A49" s="25"/>
      <c r="B49" s="24"/>
      <c r="C49" s="26"/>
      <c r="D49" s="26"/>
      <c r="E49" s="24"/>
      <c r="F49" s="27" t="s">
        <v>23</v>
      </c>
      <c r="G49" s="28">
        <f t="shared" si="21"/>
        <v>0</v>
      </c>
      <c r="H49" s="28">
        <v>0</v>
      </c>
      <c r="I49" s="28">
        <v>0</v>
      </c>
      <c r="J49" s="28">
        <v>0</v>
      </c>
      <c r="K49" s="28">
        <v>0</v>
      </c>
      <c r="L49" s="28">
        <v>0</v>
      </c>
      <c r="M49" s="28">
        <v>0</v>
      </c>
      <c r="N49" s="30"/>
      <c r="O49" s="26"/>
      <c r="P49" s="26"/>
      <c r="Q49" s="26"/>
      <c r="R49" s="26"/>
      <c r="S49" s="26"/>
      <c r="T49" s="26"/>
      <c r="U49" s="26"/>
      <c r="V49" s="26"/>
    </row>
    <row r="50" spans="1:22" s="8" customFormat="1" ht="16.5" customHeight="1" x14ac:dyDescent="0.25">
      <c r="A50" s="25" t="s">
        <v>101</v>
      </c>
      <c r="B50" s="23" t="s">
        <v>267</v>
      </c>
      <c r="C50" s="26">
        <v>2026</v>
      </c>
      <c r="D50" s="26">
        <v>2031</v>
      </c>
      <c r="E50" s="23" t="s">
        <v>257</v>
      </c>
      <c r="F50" s="27" t="s">
        <v>25</v>
      </c>
      <c r="G50" s="28">
        <f>SUM(H50:M50)</f>
        <v>63634701</v>
      </c>
      <c r="H50" s="28">
        <f>SUM(H51:H53)</f>
        <v>17084950</v>
      </c>
      <c r="I50" s="28">
        <f t="shared" ref="I50:M50" si="22">SUM(I51:I53)</f>
        <v>17084950</v>
      </c>
      <c r="J50" s="28">
        <f t="shared" si="22"/>
        <v>17084950</v>
      </c>
      <c r="K50" s="28">
        <f t="shared" si="22"/>
        <v>4126617</v>
      </c>
      <c r="L50" s="28">
        <f t="shared" si="22"/>
        <v>4126617</v>
      </c>
      <c r="M50" s="28">
        <f t="shared" si="22"/>
        <v>4126617</v>
      </c>
      <c r="N50" s="30" t="s">
        <v>268</v>
      </c>
      <c r="O50" s="26" t="s">
        <v>62</v>
      </c>
      <c r="P50" s="26" t="s">
        <v>90</v>
      </c>
      <c r="Q50" s="26">
        <v>100</v>
      </c>
      <c r="R50" s="26">
        <v>100</v>
      </c>
      <c r="S50" s="26">
        <v>100</v>
      </c>
      <c r="T50" s="26">
        <v>100</v>
      </c>
      <c r="U50" s="26">
        <v>100</v>
      </c>
      <c r="V50" s="26">
        <v>100</v>
      </c>
    </row>
    <row r="51" spans="1:22" s="8" customFormat="1" ht="67.5" customHeight="1" x14ac:dyDescent="0.25">
      <c r="A51" s="25"/>
      <c r="B51" s="23"/>
      <c r="C51" s="26"/>
      <c r="D51" s="26"/>
      <c r="E51" s="23"/>
      <c r="F51" s="27" t="s">
        <v>26</v>
      </c>
      <c r="G51" s="28">
        <f t="shared" ref="G51:G53" si="23">SUM(H51:M51)</f>
        <v>23991556.23</v>
      </c>
      <c r="H51" s="28">
        <v>3870568.41</v>
      </c>
      <c r="I51" s="28">
        <v>3870568.41</v>
      </c>
      <c r="J51" s="28">
        <v>3870568.41</v>
      </c>
      <c r="K51" s="28">
        <v>4126617</v>
      </c>
      <c r="L51" s="28">
        <v>4126617</v>
      </c>
      <c r="M51" s="28">
        <v>4126617</v>
      </c>
      <c r="N51" s="30"/>
      <c r="O51" s="26"/>
      <c r="P51" s="26"/>
      <c r="Q51" s="26"/>
      <c r="R51" s="26"/>
      <c r="S51" s="26"/>
      <c r="T51" s="26"/>
      <c r="U51" s="26"/>
      <c r="V51" s="26"/>
    </row>
    <row r="52" spans="1:22" s="8" customFormat="1" ht="51" customHeight="1" x14ac:dyDescent="0.25">
      <c r="A52" s="25"/>
      <c r="B52" s="23"/>
      <c r="C52" s="26"/>
      <c r="D52" s="26"/>
      <c r="E52" s="23"/>
      <c r="F52" s="27" t="s">
        <v>23</v>
      </c>
      <c r="G52" s="28">
        <f t="shared" si="23"/>
        <v>39643144.769999996</v>
      </c>
      <c r="H52" s="28">
        <v>13214381.59</v>
      </c>
      <c r="I52" s="28">
        <v>13214381.59</v>
      </c>
      <c r="J52" s="28">
        <v>13214381.59</v>
      </c>
      <c r="K52" s="28">
        <v>0</v>
      </c>
      <c r="L52" s="28">
        <v>0</v>
      </c>
      <c r="M52" s="28">
        <v>0</v>
      </c>
      <c r="N52" s="30"/>
      <c r="O52" s="26"/>
      <c r="P52" s="26"/>
      <c r="Q52" s="26"/>
      <c r="R52" s="26"/>
      <c r="S52" s="26"/>
      <c r="T52" s="26"/>
      <c r="U52" s="26"/>
      <c r="V52" s="26"/>
    </row>
    <row r="53" spans="1:22" s="8" customFormat="1" ht="51" customHeight="1" x14ac:dyDescent="0.25">
      <c r="A53" s="25"/>
      <c r="B53" s="23"/>
      <c r="C53" s="26"/>
      <c r="D53" s="26"/>
      <c r="E53" s="23"/>
      <c r="F53" s="27" t="s">
        <v>12</v>
      </c>
      <c r="G53" s="28">
        <f t="shared" si="23"/>
        <v>0</v>
      </c>
      <c r="H53" s="28">
        <v>0</v>
      </c>
      <c r="I53" s="28">
        <v>0</v>
      </c>
      <c r="J53" s="28">
        <v>0</v>
      </c>
      <c r="K53" s="28">
        <v>0</v>
      </c>
      <c r="L53" s="28">
        <v>0</v>
      </c>
      <c r="M53" s="28">
        <v>0</v>
      </c>
      <c r="N53" s="30"/>
      <c r="O53" s="26"/>
      <c r="P53" s="26"/>
      <c r="Q53" s="26"/>
      <c r="R53" s="26"/>
      <c r="S53" s="26"/>
      <c r="T53" s="26"/>
      <c r="U53" s="26"/>
      <c r="V53" s="26"/>
    </row>
    <row r="54" spans="1:22" s="8" customFormat="1" ht="91.5" customHeight="1" x14ac:dyDescent="0.25">
      <c r="A54" s="25" t="s">
        <v>103</v>
      </c>
      <c r="B54" s="23" t="s">
        <v>270</v>
      </c>
      <c r="C54" s="26">
        <v>2026</v>
      </c>
      <c r="D54" s="26">
        <v>2031</v>
      </c>
      <c r="E54" s="23" t="s">
        <v>257</v>
      </c>
      <c r="F54" s="27" t="s">
        <v>25</v>
      </c>
      <c r="G54" s="28">
        <f>SUM(H54:M54)</f>
        <v>60000</v>
      </c>
      <c r="H54" s="28">
        <f>SUM(H55:H57)</f>
        <v>0</v>
      </c>
      <c r="I54" s="28">
        <f t="shared" ref="I54:M54" si="24">SUM(I55:I57)</f>
        <v>0</v>
      </c>
      <c r="J54" s="28">
        <f t="shared" si="24"/>
        <v>0</v>
      </c>
      <c r="K54" s="28">
        <f t="shared" si="24"/>
        <v>20000</v>
      </c>
      <c r="L54" s="28">
        <f t="shared" si="24"/>
        <v>20000</v>
      </c>
      <c r="M54" s="28">
        <f t="shared" si="24"/>
        <v>20000</v>
      </c>
      <c r="N54" s="30" t="s">
        <v>79</v>
      </c>
      <c r="O54" s="26" t="s">
        <v>62</v>
      </c>
      <c r="P54" s="26" t="s">
        <v>90</v>
      </c>
      <c r="Q54" s="26">
        <v>100</v>
      </c>
      <c r="R54" s="26">
        <v>100</v>
      </c>
      <c r="S54" s="26">
        <v>100</v>
      </c>
      <c r="T54" s="26">
        <v>100</v>
      </c>
      <c r="U54" s="26">
        <v>100</v>
      </c>
      <c r="V54" s="26">
        <v>100</v>
      </c>
    </row>
    <row r="55" spans="1:22" s="8" customFormat="1" ht="120.75" customHeight="1" x14ac:dyDescent="0.25">
      <c r="A55" s="25"/>
      <c r="B55" s="23"/>
      <c r="C55" s="26"/>
      <c r="D55" s="26"/>
      <c r="E55" s="23"/>
      <c r="F55" s="27" t="s">
        <v>26</v>
      </c>
      <c r="G55" s="28">
        <f t="shared" ref="G55:G57" si="25">SUM(H55:M55)</f>
        <v>60000</v>
      </c>
      <c r="H55" s="28">
        <v>0</v>
      </c>
      <c r="I55" s="28">
        <v>0</v>
      </c>
      <c r="J55" s="28">
        <v>0</v>
      </c>
      <c r="K55" s="28">
        <v>20000</v>
      </c>
      <c r="L55" s="28">
        <v>20000</v>
      </c>
      <c r="M55" s="28">
        <v>20000</v>
      </c>
      <c r="N55" s="30"/>
      <c r="O55" s="26"/>
      <c r="P55" s="26"/>
      <c r="Q55" s="26"/>
      <c r="R55" s="26"/>
      <c r="S55" s="26"/>
      <c r="T55" s="26"/>
      <c r="U55" s="26"/>
      <c r="V55" s="26"/>
    </row>
    <row r="56" spans="1:22" s="8" customFormat="1" ht="136.5" customHeight="1" x14ac:dyDescent="0.25">
      <c r="A56" s="25"/>
      <c r="B56" s="23"/>
      <c r="C56" s="26"/>
      <c r="D56" s="26"/>
      <c r="E56" s="23"/>
      <c r="F56" s="27" t="s">
        <v>23</v>
      </c>
      <c r="G56" s="28">
        <f t="shared" si="25"/>
        <v>0</v>
      </c>
      <c r="H56" s="28">
        <v>0</v>
      </c>
      <c r="I56" s="28">
        <v>0</v>
      </c>
      <c r="J56" s="28">
        <v>0</v>
      </c>
      <c r="K56" s="28">
        <v>0</v>
      </c>
      <c r="L56" s="28">
        <v>0</v>
      </c>
      <c r="M56" s="28">
        <v>0</v>
      </c>
      <c r="N56" s="30" t="s">
        <v>271</v>
      </c>
      <c r="O56" s="26" t="s">
        <v>62</v>
      </c>
      <c r="P56" s="26" t="s">
        <v>90</v>
      </c>
      <c r="Q56" s="26">
        <v>100</v>
      </c>
      <c r="R56" s="26">
        <v>100</v>
      </c>
      <c r="S56" s="26">
        <v>100</v>
      </c>
      <c r="T56" s="26">
        <v>100</v>
      </c>
      <c r="U56" s="26">
        <v>100</v>
      </c>
      <c r="V56" s="29">
        <v>100</v>
      </c>
    </row>
    <row r="57" spans="1:22" s="8" customFormat="1" ht="74.25" customHeight="1" x14ac:dyDescent="0.25">
      <c r="A57" s="25"/>
      <c r="B57" s="23"/>
      <c r="C57" s="26"/>
      <c r="D57" s="26"/>
      <c r="E57" s="23"/>
      <c r="F57" s="27" t="s">
        <v>12</v>
      </c>
      <c r="G57" s="28">
        <f t="shared" si="25"/>
        <v>0</v>
      </c>
      <c r="H57" s="28">
        <v>0</v>
      </c>
      <c r="I57" s="28">
        <v>0</v>
      </c>
      <c r="J57" s="28">
        <v>0</v>
      </c>
      <c r="K57" s="28">
        <v>0</v>
      </c>
      <c r="L57" s="28">
        <v>0</v>
      </c>
      <c r="M57" s="28">
        <v>0</v>
      </c>
      <c r="N57" s="30"/>
      <c r="O57" s="26"/>
      <c r="P57" s="26"/>
      <c r="Q57" s="26"/>
      <c r="R57" s="26"/>
      <c r="S57" s="26"/>
      <c r="T57" s="26"/>
      <c r="U57" s="26"/>
      <c r="V57" s="29"/>
    </row>
    <row r="58" spans="1:22" s="8" customFormat="1" ht="115.5" customHeight="1" x14ac:dyDescent="0.25">
      <c r="A58" s="25" t="s">
        <v>272</v>
      </c>
      <c r="B58" s="23" t="s">
        <v>273</v>
      </c>
      <c r="C58" s="26">
        <v>2026</v>
      </c>
      <c r="D58" s="26">
        <v>2031</v>
      </c>
      <c r="E58" s="23" t="s">
        <v>257</v>
      </c>
      <c r="F58" s="27" t="s">
        <v>25</v>
      </c>
      <c r="G58" s="28">
        <f>SUM(H58:M58)</f>
        <v>3136687.67</v>
      </c>
      <c r="H58" s="28">
        <f>SUM(H59:H61)</f>
        <v>841639</v>
      </c>
      <c r="I58" s="28">
        <f t="shared" ref="I58:M58" si="26">SUM(I59:I61)</f>
        <v>0</v>
      </c>
      <c r="J58" s="28">
        <f t="shared" si="26"/>
        <v>48.67</v>
      </c>
      <c r="K58" s="28">
        <f t="shared" si="26"/>
        <v>765000</v>
      </c>
      <c r="L58" s="28">
        <f t="shared" si="26"/>
        <v>765000</v>
      </c>
      <c r="M58" s="28">
        <f t="shared" si="26"/>
        <v>765000</v>
      </c>
      <c r="N58" s="30" t="s">
        <v>269</v>
      </c>
      <c r="O58" s="26" t="s">
        <v>62</v>
      </c>
      <c r="P58" s="26" t="s">
        <v>90</v>
      </c>
      <c r="Q58" s="26">
        <v>100</v>
      </c>
      <c r="R58" s="26">
        <v>100</v>
      </c>
      <c r="S58" s="26">
        <v>100</v>
      </c>
      <c r="T58" s="26">
        <v>100</v>
      </c>
      <c r="U58" s="26">
        <v>100</v>
      </c>
      <c r="V58" s="26">
        <v>100</v>
      </c>
    </row>
    <row r="59" spans="1:22" s="8" customFormat="1" ht="159.75" customHeight="1" x14ac:dyDescent="0.25">
      <c r="A59" s="25"/>
      <c r="B59" s="23"/>
      <c r="C59" s="26"/>
      <c r="D59" s="26"/>
      <c r="E59" s="23"/>
      <c r="F59" s="27" t="s">
        <v>26</v>
      </c>
      <c r="G59" s="28">
        <f t="shared" ref="G59:G61" si="27">SUM(H59:M59)</f>
        <v>3136687.67</v>
      </c>
      <c r="H59" s="28">
        <v>841639</v>
      </c>
      <c r="I59" s="28">
        <v>0</v>
      </c>
      <c r="J59" s="28">
        <v>48.67</v>
      </c>
      <c r="K59" s="28">
        <v>765000</v>
      </c>
      <c r="L59" s="28">
        <v>765000</v>
      </c>
      <c r="M59" s="28">
        <v>765000</v>
      </c>
      <c r="N59" s="30"/>
      <c r="O59" s="26"/>
      <c r="P59" s="26"/>
      <c r="Q59" s="26"/>
      <c r="R59" s="26"/>
      <c r="S59" s="26"/>
      <c r="T59" s="26"/>
      <c r="U59" s="26"/>
      <c r="V59" s="26"/>
    </row>
    <row r="60" spans="1:22" s="8" customFormat="1" ht="52.5" customHeight="1" x14ac:dyDescent="0.25">
      <c r="A60" s="25"/>
      <c r="B60" s="23"/>
      <c r="C60" s="26"/>
      <c r="D60" s="26"/>
      <c r="E60" s="23"/>
      <c r="F60" s="27" t="s">
        <v>23</v>
      </c>
      <c r="G60" s="28">
        <f t="shared" si="27"/>
        <v>0</v>
      </c>
      <c r="H60" s="28">
        <v>0</v>
      </c>
      <c r="I60" s="28">
        <v>0</v>
      </c>
      <c r="J60" s="28">
        <v>0</v>
      </c>
      <c r="K60" s="28">
        <v>0</v>
      </c>
      <c r="L60" s="28">
        <v>0</v>
      </c>
      <c r="M60" s="28">
        <v>0</v>
      </c>
      <c r="N60" s="30"/>
      <c r="O60" s="26"/>
      <c r="P60" s="26"/>
      <c r="Q60" s="26"/>
      <c r="R60" s="26"/>
      <c r="S60" s="26"/>
      <c r="T60" s="26"/>
      <c r="U60" s="26"/>
      <c r="V60" s="26"/>
    </row>
    <row r="61" spans="1:22" s="8" customFormat="1" ht="51.75" customHeight="1" x14ac:dyDescent="0.25">
      <c r="A61" s="25"/>
      <c r="B61" s="23"/>
      <c r="C61" s="26"/>
      <c r="D61" s="26"/>
      <c r="E61" s="23"/>
      <c r="F61" s="27" t="s">
        <v>12</v>
      </c>
      <c r="G61" s="28">
        <f t="shared" si="27"/>
        <v>0</v>
      </c>
      <c r="H61" s="28">
        <v>0</v>
      </c>
      <c r="I61" s="28">
        <v>0</v>
      </c>
      <c r="J61" s="28">
        <v>0</v>
      </c>
      <c r="K61" s="28">
        <v>0</v>
      </c>
      <c r="L61" s="28">
        <v>0</v>
      </c>
      <c r="M61" s="28">
        <v>0</v>
      </c>
      <c r="N61" s="30"/>
      <c r="O61" s="26"/>
      <c r="P61" s="26"/>
      <c r="Q61" s="26"/>
      <c r="R61" s="26"/>
      <c r="S61" s="26"/>
      <c r="T61" s="26"/>
      <c r="U61" s="26"/>
      <c r="V61" s="26"/>
    </row>
    <row r="62" spans="1:22" s="8" customFormat="1" ht="38.25" customHeight="1" x14ac:dyDescent="0.25">
      <c r="A62" s="25" t="s">
        <v>274</v>
      </c>
      <c r="B62" s="23" t="s">
        <v>275</v>
      </c>
      <c r="C62" s="26">
        <v>2026</v>
      </c>
      <c r="D62" s="26">
        <v>2031</v>
      </c>
      <c r="E62" s="23" t="s">
        <v>257</v>
      </c>
      <c r="F62" s="27" t="s">
        <v>25</v>
      </c>
      <c r="G62" s="28">
        <f>SUM(H62:M62)</f>
        <v>29202009.829999998</v>
      </c>
      <c r="H62" s="28">
        <f>SUM(H63:H65)</f>
        <v>9887220</v>
      </c>
      <c r="I62" s="28">
        <f t="shared" ref="I62:M62" si="28">SUM(I63:I65)</f>
        <v>9301100</v>
      </c>
      <c r="J62" s="28">
        <f t="shared" si="28"/>
        <v>8642790</v>
      </c>
      <c r="K62" s="28">
        <f t="shared" si="28"/>
        <v>456966.61</v>
      </c>
      <c r="L62" s="28">
        <f t="shared" si="28"/>
        <v>456966.61</v>
      </c>
      <c r="M62" s="28">
        <f t="shared" si="28"/>
        <v>456966.61</v>
      </c>
      <c r="N62" s="30" t="s">
        <v>225</v>
      </c>
      <c r="O62" s="26" t="s">
        <v>62</v>
      </c>
      <c r="P62" s="26" t="s">
        <v>90</v>
      </c>
      <c r="Q62" s="26">
        <v>100</v>
      </c>
      <c r="R62" s="26">
        <v>100</v>
      </c>
      <c r="S62" s="26">
        <v>100</v>
      </c>
      <c r="T62" s="26">
        <v>100</v>
      </c>
      <c r="U62" s="26">
        <v>100</v>
      </c>
      <c r="V62" s="26">
        <v>100</v>
      </c>
    </row>
    <row r="63" spans="1:22" s="8" customFormat="1" ht="78.75" customHeight="1" x14ac:dyDescent="0.25">
      <c r="A63" s="25"/>
      <c r="B63" s="23"/>
      <c r="C63" s="26"/>
      <c r="D63" s="26"/>
      <c r="E63" s="23"/>
      <c r="F63" s="27" t="s">
        <v>26</v>
      </c>
      <c r="G63" s="28">
        <f t="shared" ref="G63:G65" si="29">SUM(H63:M63)</f>
        <v>2762455.3299999996</v>
      </c>
      <c r="H63" s="28">
        <v>494361</v>
      </c>
      <c r="I63" s="28">
        <v>465055</v>
      </c>
      <c r="J63" s="28">
        <v>432139.5</v>
      </c>
      <c r="K63" s="28">
        <v>456966.61</v>
      </c>
      <c r="L63" s="28">
        <v>456966.61</v>
      </c>
      <c r="M63" s="28">
        <v>456966.61</v>
      </c>
      <c r="N63" s="30"/>
      <c r="O63" s="26"/>
      <c r="P63" s="26"/>
      <c r="Q63" s="26"/>
      <c r="R63" s="26"/>
      <c r="S63" s="26"/>
      <c r="T63" s="26"/>
      <c r="U63" s="26"/>
      <c r="V63" s="26"/>
    </row>
    <row r="64" spans="1:22" s="8" customFormat="1" ht="71.25" customHeight="1" x14ac:dyDescent="0.25">
      <c r="A64" s="25"/>
      <c r="B64" s="23"/>
      <c r="C64" s="26"/>
      <c r="D64" s="26"/>
      <c r="E64" s="23"/>
      <c r="F64" s="27" t="s">
        <v>23</v>
      </c>
      <c r="G64" s="28">
        <f t="shared" si="29"/>
        <v>3172746.54</v>
      </c>
      <c r="H64" s="28">
        <v>1127143.08</v>
      </c>
      <c r="I64" s="28">
        <v>1060325.3999999999</v>
      </c>
      <c r="J64" s="28">
        <v>985278.06</v>
      </c>
      <c r="K64" s="28">
        <v>0</v>
      </c>
      <c r="L64" s="28">
        <v>0</v>
      </c>
      <c r="M64" s="28">
        <v>0</v>
      </c>
      <c r="N64" s="30"/>
      <c r="O64" s="26"/>
      <c r="P64" s="26"/>
      <c r="Q64" s="26"/>
      <c r="R64" s="26"/>
      <c r="S64" s="26"/>
      <c r="T64" s="26"/>
      <c r="U64" s="26"/>
      <c r="V64" s="26"/>
    </row>
    <row r="65" spans="1:22" s="8" customFormat="1" ht="50.25" customHeight="1" x14ac:dyDescent="0.25">
      <c r="A65" s="25"/>
      <c r="B65" s="23"/>
      <c r="C65" s="26"/>
      <c r="D65" s="26"/>
      <c r="E65" s="23"/>
      <c r="F65" s="27" t="s">
        <v>12</v>
      </c>
      <c r="G65" s="28">
        <f t="shared" si="29"/>
        <v>23266807.960000001</v>
      </c>
      <c r="H65" s="28">
        <v>8265715.9199999999</v>
      </c>
      <c r="I65" s="28">
        <v>7775719.5999999996</v>
      </c>
      <c r="J65" s="28">
        <v>7225372.4400000004</v>
      </c>
      <c r="K65" s="28">
        <v>0</v>
      </c>
      <c r="L65" s="28">
        <v>0</v>
      </c>
      <c r="M65" s="28">
        <v>0</v>
      </c>
      <c r="N65" s="30"/>
      <c r="O65" s="26"/>
      <c r="P65" s="26"/>
      <c r="Q65" s="26"/>
      <c r="R65" s="26"/>
      <c r="S65" s="26"/>
      <c r="T65" s="26"/>
      <c r="U65" s="26"/>
      <c r="V65" s="26"/>
    </row>
    <row r="66" spans="1:22" s="8" customFormat="1" ht="21.75" customHeight="1" x14ac:dyDescent="0.25">
      <c r="A66" s="25" t="s">
        <v>276</v>
      </c>
      <c r="B66" s="23" t="s">
        <v>277</v>
      </c>
      <c r="C66" s="26">
        <v>2026</v>
      </c>
      <c r="D66" s="26">
        <v>2031</v>
      </c>
      <c r="E66" s="23" t="s">
        <v>257</v>
      </c>
      <c r="F66" s="27" t="s">
        <v>25</v>
      </c>
      <c r="G66" s="28">
        <f>SUM(H66:M66)</f>
        <v>15000</v>
      </c>
      <c r="H66" s="28">
        <f>SUM(H67:H69)</f>
        <v>0</v>
      </c>
      <c r="I66" s="28">
        <f t="shared" ref="I66:M66" si="30">SUM(I67:I69)</f>
        <v>0</v>
      </c>
      <c r="J66" s="28">
        <f t="shared" si="30"/>
        <v>0</v>
      </c>
      <c r="K66" s="28">
        <f t="shared" si="30"/>
        <v>5000</v>
      </c>
      <c r="L66" s="28">
        <f t="shared" si="30"/>
        <v>5000</v>
      </c>
      <c r="M66" s="28">
        <f t="shared" si="30"/>
        <v>5000</v>
      </c>
      <c r="N66" s="30" t="s">
        <v>278</v>
      </c>
      <c r="O66" s="26" t="s">
        <v>62</v>
      </c>
      <c r="P66" s="26" t="s">
        <v>90</v>
      </c>
      <c r="Q66" s="26">
        <v>100</v>
      </c>
      <c r="R66" s="26">
        <v>100</v>
      </c>
      <c r="S66" s="26">
        <v>100</v>
      </c>
      <c r="T66" s="26">
        <v>100</v>
      </c>
      <c r="U66" s="26">
        <v>100</v>
      </c>
      <c r="V66" s="26">
        <v>100</v>
      </c>
    </row>
    <row r="67" spans="1:22" s="8" customFormat="1" ht="67.5" customHeight="1" x14ac:dyDescent="0.25">
      <c r="A67" s="25"/>
      <c r="B67" s="23"/>
      <c r="C67" s="26"/>
      <c r="D67" s="26"/>
      <c r="E67" s="23"/>
      <c r="F67" s="27" t="s">
        <v>26</v>
      </c>
      <c r="G67" s="28">
        <f t="shared" ref="G67:G69" si="31">SUM(H67:M67)</f>
        <v>15000</v>
      </c>
      <c r="H67" s="28">
        <v>0</v>
      </c>
      <c r="I67" s="28">
        <v>0</v>
      </c>
      <c r="J67" s="28">
        <v>0</v>
      </c>
      <c r="K67" s="28">
        <v>5000</v>
      </c>
      <c r="L67" s="28">
        <v>5000</v>
      </c>
      <c r="M67" s="28">
        <v>5000</v>
      </c>
      <c r="N67" s="30"/>
      <c r="O67" s="26"/>
      <c r="P67" s="26"/>
      <c r="Q67" s="26"/>
      <c r="R67" s="26"/>
      <c r="S67" s="26"/>
      <c r="T67" s="26"/>
      <c r="U67" s="26"/>
      <c r="V67" s="26"/>
    </row>
    <row r="68" spans="1:22" s="8" customFormat="1" ht="72" customHeight="1" x14ac:dyDescent="0.25">
      <c r="A68" s="25"/>
      <c r="B68" s="23"/>
      <c r="C68" s="26"/>
      <c r="D68" s="26"/>
      <c r="E68" s="23"/>
      <c r="F68" s="27" t="s">
        <v>23</v>
      </c>
      <c r="G68" s="28">
        <f t="shared" si="31"/>
        <v>0</v>
      </c>
      <c r="H68" s="28">
        <v>0</v>
      </c>
      <c r="I68" s="28">
        <v>0</v>
      </c>
      <c r="J68" s="28">
        <v>0</v>
      </c>
      <c r="K68" s="28">
        <v>0</v>
      </c>
      <c r="L68" s="28">
        <v>0</v>
      </c>
      <c r="M68" s="28">
        <v>0</v>
      </c>
      <c r="N68" s="30"/>
      <c r="O68" s="26"/>
      <c r="P68" s="26"/>
      <c r="Q68" s="26"/>
      <c r="R68" s="26"/>
      <c r="S68" s="26"/>
      <c r="T68" s="26"/>
      <c r="U68" s="26"/>
      <c r="V68" s="26"/>
    </row>
    <row r="69" spans="1:22" s="8" customFormat="1" ht="74.25" customHeight="1" x14ac:dyDescent="0.25">
      <c r="A69" s="25"/>
      <c r="B69" s="23"/>
      <c r="C69" s="26"/>
      <c r="D69" s="26"/>
      <c r="E69" s="23"/>
      <c r="F69" s="27" t="s">
        <v>12</v>
      </c>
      <c r="G69" s="28">
        <f t="shared" si="31"/>
        <v>0</v>
      </c>
      <c r="H69" s="28">
        <v>0</v>
      </c>
      <c r="I69" s="28">
        <v>0</v>
      </c>
      <c r="J69" s="28">
        <v>0</v>
      </c>
      <c r="K69" s="28">
        <v>0</v>
      </c>
      <c r="L69" s="28">
        <v>0</v>
      </c>
      <c r="M69" s="28">
        <v>0</v>
      </c>
      <c r="N69" s="30"/>
      <c r="O69" s="26"/>
      <c r="P69" s="26"/>
      <c r="Q69" s="26"/>
      <c r="R69" s="26"/>
      <c r="S69" s="26"/>
      <c r="T69" s="26"/>
      <c r="U69" s="26"/>
      <c r="V69" s="26"/>
    </row>
    <row r="70" spans="1:22" s="8" customFormat="1" ht="22.5" customHeight="1" x14ac:dyDescent="0.25">
      <c r="A70" s="25" t="s">
        <v>279</v>
      </c>
      <c r="B70" s="23" t="s">
        <v>280</v>
      </c>
      <c r="C70" s="26">
        <v>2026</v>
      </c>
      <c r="D70" s="26">
        <v>2031</v>
      </c>
      <c r="E70" s="23" t="s">
        <v>257</v>
      </c>
      <c r="F70" s="27" t="s">
        <v>25</v>
      </c>
      <c r="G70" s="28">
        <f>SUM(H70:M70)</f>
        <v>3469200</v>
      </c>
      <c r="H70" s="28">
        <f>SUM(H71:H73)</f>
        <v>450000</v>
      </c>
      <c r="I70" s="28">
        <f t="shared" ref="I70:M70" si="32">SUM(I71:I73)</f>
        <v>0</v>
      </c>
      <c r="J70" s="28">
        <f t="shared" si="32"/>
        <v>0</v>
      </c>
      <c r="K70" s="28">
        <f t="shared" si="32"/>
        <v>1006400</v>
      </c>
      <c r="L70" s="28">
        <f t="shared" si="32"/>
        <v>1006400</v>
      </c>
      <c r="M70" s="28">
        <f t="shared" si="32"/>
        <v>1006400</v>
      </c>
      <c r="N70" s="30" t="s">
        <v>281</v>
      </c>
      <c r="O70" s="26" t="s">
        <v>62</v>
      </c>
      <c r="P70" s="26" t="s">
        <v>90</v>
      </c>
      <c r="Q70" s="26">
        <v>100</v>
      </c>
      <c r="R70" s="26">
        <v>100</v>
      </c>
      <c r="S70" s="26">
        <v>100</v>
      </c>
      <c r="T70" s="26">
        <v>100</v>
      </c>
      <c r="U70" s="26">
        <v>100</v>
      </c>
      <c r="V70" s="26">
        <v>100</v>
      </c>
    </row>
    <row r="71" spans="1:22" s="8" customFormat="1" ht="78.75" customHeight="1" x14ac:dyDescent="0.25">
      <c r="A71" s="25"/>
      <c r="B71" s="23"/>
      <c r="C71" s="26"/>
      <c r="D71" s="26"/>
      <c r="E71" s="23"/>
      <c r="F71" s="27" t="s">
        <v>26</v>
      </c>
      <c r="G71" s="28">
        <f t="shared" ref="G71:G73" si="33">SUM(H71:M71)</f>
        <v>3469200</v>
      </c>
      <c r="H71" s="28">
        <v>450000</v>
      </c>
      <c r="I71" s="28">
        <v>0</v>
      </c>
      <c r="J71" s="28">
        <v>0</v>
      </c>
      <c r="K71" s="28">
        <v>1006400</v>
      </c>
      <c r="L71" s="28">
        <v>1006400</v>
      </c>
      <c r="M71" s="28">
        <v>1006400</v>
      </c>
      <c r="N71" s="30"/>
      <c r="O71" s="26"/>
      <c r="P71" s="26"/>
      <c r="Q71" s="26"/>
      <c r="R71" s="26"/>
      <c r="S71" s="26"/>
      <c r="T71" s="26"/>
      <c r="U71" s="26"/>
      <c r="V71" s="26"/>
    </row>
    <row r="72" spans="1:22" s="8" customFormat="1" ht="57.75" customHeight="1" x14ac:dyDescent="0.25">
      <c r="A72" s="25"/>
      <c r="B72" s="23"/>
      <c r="C72" s="26"/>
      <c r="D72" s="26"/>
      <c r="E72" s="23"/>
      <c r="F72" s="27" t="s">
        <v>23</v>
      </c>
      <c r="G72" s="28">
        <f t="shared" si="33"/>
        <v>0</v>
      </c>
      <c r="H72" s="28">
        <v>0</v>
      </c>
      <c r="I72" s="28">
        <v>0</v>
      </c>
      <c r="J72" s="28">
        <v>0</v>
      </c>
      <c r="K72" s="28">
        <v>0</v>
      </c>
      <c r="L72" s="28">
        <v>0</v>
      </c>
      <c r="M72" s="28">
        <v>0</v>
      </c>
      <c r="N72" s="30"/>
      <c r="O72" s="26"/>
      <c r="P72" s="26"/>
      <c r="Q72" s="26"/>
      <c r="R72" s="26"/>
      <c r="S72" s="26"/>
      <c r="T72" s="26"/>
      <c r="U72" s="26"/>
      <c r="V72" s="26"/>
    </row>
    <row r="73" spans="1:22" s="8" customFormat="1" ht="65.25" customHeight="1" x14ac:dyDescent="0.25">
      <c r="A73" s="25"/>
      <c r="B73" s="23"/>
      <c r="C73" s="26"/>
      <c r="D73" s="26"/>
      <c r="E73" s="23"/>
      <c r="F73" s="27" t="s">
        <v>12</v>
      </c>
      <c r="G73" s="28">
        <f t="shared" si="33"/>
        <v>0</v>
      </c>
      <c r="H73" s="28">
        <v>0</v>
      </c>
      <c r="I73" s="28">
        <v>0</v>
      </c>
      <c r="J73" s="28">
        <v>0</v>
      </c>
      <c r="K73" s="28">
        <v>0</v>
      </c>
      <c r="L73" s="28">
        <v>0</v>
      </c>
      <c r="M73" s="28">
        <v>0</v>
      </c>
      <c r="N73" s="30"/>
      <c r="O73" s="26"/>
      <c r="P73" s="26"/>
      <c r="Q73" s="26"/>
      <c r="R73" s="26"/>
      <c r="S73" s="26"/>
      <c r="T73" s="26"/>
      <c r="U73" s="26"/>
      <c r="V73" s="26"/>
    </row>
    <row r="74" spans="1:22" s="8" customFormat="1" ht="69.75" customHeight="1" x14ac:dyDescent="0.25">
      <c r="A74" s="25" t="s">
        <v>282</v>
      </c>
      <c r="B74" s="24" t="s">
        <v>283</v>
      </c>
      <c r="C74" s="26">
        <v>2026</v>
      </c>
      <c r="D74" s="26">
        <v>2031</v>
      </c>
      <c r="E74" s="23" t="s">
        <v>284</v>
      </c>
      <c r="F74" s="27" t="s">
        <v>25</v>
      </c>
      <c r="G74" s="28">
        <f>SUM(H74:M74)</f>
        <v>3330168.54</v>
      </c>
      <c r="H74" s="28">
        <f>SUM(H75:H77)</f>
        <v>785603.44</v>
      </c>
      <c r="I74" s="28">
        <f t="shared" ref="I74:M74" si="34">SUM(I75:I77)</f>
        <v>1261782.55</v>
      </c>
      <c r="J74" s="28">
        <f t="shared" si="34"/>
        <v>1261782.55</v>
      </c>
      <c r="K74" s="28">
        <f t="shared" si="34"/>
        <v>7000</v>
      </c>
      <c r="L74" s="28">
        <f t="shared" si="34"/>
        <v>7000</v>
      </c>
      <c r="M74" s="28">
        <f t="shared" si="34"/>
        <v>7000</v>
      </c>
      <c r="N74" s="30" t="s">
        <v>226</v>
      </c>
      <c r="O74" s="26" t="s">
        <v>62</v>
      </c>
      <c r="P74" s="26" t="s">
        <v>90</v>
      </c>
      <c r="Q74" s="26">
        <v>100</v>
      </c>
      <c r="R74" s="26">
        <v>100</v>
      </c>
      <c r="S74" s="26">
        <v>100</v>
      </c>
      <c r="T74" s="26">
        <v>100</v>
      </c>
      <c r="U74" s="26">
        <v>100</v>
      </c>
      <c r="V74" s="26">
        <v>100</v>
      </c>
    </row>
    <row r="75" spans="1:22" s="8" customFormat="1" ht="118.5" customHeight="1" x14ac:dyDescent="0.25">
      <c r="A75" s="25"/>
      <c r="B75" s="24"/>
      <c r="C75" s="26"/>
      <c r="D75" s="26"/>
      <c r="E75" s="23"/>
      <c r="F75" s="27" t="s">
        <v>26</v>
      </c>
      <c r="G75" s="28">
        <f t="shared" ref="G75:G77" si="35">SUM(H75:M75)</f>
        <v>58853.49</v>
      </c>
      <c r="H75" s="28">
        <v>12617.83</v>
      </c>
      <c r="I75" s="28">
        <v>12617.83</v>
      </c>
      <c r="J75" s="28">
        <v>12617.83</v>
      </c>
      <c r="K75" s="28">
        <v>7000</v>
      </c>
      <c r="L75" s="28">
        <v>7000</v>
      </c>
      <c r="M75" s="28">
        <v>7000</v>
      </c>
      <c r="N75" s="30"/>
      <c r="O75" s="26"/>
      <c r="P75" s="26"/>
      <c r="Q75" s="26"/>
      <c r="R75" s="26"/>
      <c r="S75" s="26"/>
      <c r="T75" s="26"/>
      <c r="U75" s="26"/>
      <c r="V75" s="26"/>
    </row>
    <row r="76" spans="1:22" s="8" customFormat="1" ht="115.5" customHeight="1" x14ac:dyDescent="0.25">
      <c r="A76" s="25"/>
      <c r="B76" s="24"/>
      <c r="C76" s="26"/>
      <c r="D76" s="26"/>
      <c r="E76" s="23"/>
      <c r="F76" s="27" t="s">
        <v>23</v>
      </c>
      <c r="G76" s="28">
        <f t="shared" si="35"/>
        <v>3271315.05</v>
      </c>
      <c r="H76" s="28">
        <v>772985.61</v>
      </c>
      <c r="I76" s="28">
        <v>1249164.72</v>
      </c>
      <c r="J76" s="28">
        <v>1249164.72</v>
      </c>
      <c r="K76" s="28">
        <v>0</v>
      </c>
      <c r="L76" s="28">
        <v>0</v>
      </c>
      <c r="M76" s="28">
        <v>0</v>
      </c>
      <c r="N76" s="30"/>
      <c r="O76" s="26"/>
      <c r="P76" s="26"/>
      <c r="Q76" s="26"/>
      <c r="R76" s="26"/>
      <c r="S76" s="26"/>
      <c r="T76" s="26"/>
      <c r="U76" s="26"/>
      <c r="V76" s="26"/>
    </row>
    <row r="77" spans="1:22" s="8" customFormat="1" ht="75" customHeight="1" x14ac:dyDescent="0.25">
      <c r="A77" s="25"/>
      <c r="B77" s="24"/>
      <c r="C77" s="26"/>
      <c r="D77" s="26"/>
      <c r="E77" s="23"/>
      <c r="F77" s="27" t="s">
        <v>12</v>
      </c>
      <c r="G77" s="28">
        <f t="shared" si="35"/>
        <v>0</v>
      </c>
      <c r="H77" s="28">
        <v>0</v>
      </c>
      <c r="I77" s="28">
        <v>0</v>
      </c>
      <c r="J77" s="28">
        <v>0</v>
      </c>
      <c r="K77" s="28">
        <v>0</v>
      </c>
      <c r="L77" s="28">
        <v>0</v>
      </c>
      <c r="M77" s="28">
        <v>0</v>
      </c>
      <c r="N77" s="30"/>
      <c r="O77" s="26"/>
      <c r="P77" s="26"/>
      <c r="Q77" s="26"/>
      <c r="R77" s="26"/>
      <c r="S77" s="26"/>
      <c r="T77" s="26"/>
      <c r="U77" s="26"/>
      <c r="V77" s="26"/>
    </row>
    <row r="78" spans="1:22" s="8" customFormat="1" ht="48.75" customHeight="1" x14ac:dyDescent="0.25">
      <c r="A78" s="25" t="s">
        <v>285</v>
      </c>
      <c r="B78" s="23" t="s">
        <v>286</v>
      </c>
      <c r="C78" s="26">
        <v>2026</v>
      </c>
      <c r="D78" s="26">
        <v>2031</v>
      </c>
      <c r="E78" s="23" t="s">
        <v>257</v>
      </c>
      <c r="F78" s="27" t="s">
        <v>25</v>
      </c>
      <c r="G78" s="28">
        <f>SUM(H78:M78)</f>
        <v>0</v>
      </c>
      <c r="H78" s="28">
        <f>SUM(H79:H81)</f>
        <v>0</v>
      </c>
      <c r="I78" s="28">
        <f t="shared" ref="I78:M78" si="36">SUM(I79:I81)</f>
        <v>0</v>
      </c>
      <c r="J78" s="28">
        <f t="shared" si="36"/>
        <v>0</v>
      </c>
      <c r="K78" s="28">
        <f t="shared" si="36"/>
        <v>0</v>
      </c>
      <c r="L78" s="28">
        <f t="shared" si="36"/>
        <v>0</v>
      </c>
      <c r="M78" s="28">
        <f t="shared" si="36"/>
        <v>0</v>
      </c>
      <c r="N78" s="26" t="s">
        <v>234</v>
      </c>
      <c r="O78" s="26" t="s">
        <v>59</v>
      </c>
      <c r="P78" s="26">
        <f>SUM(Q78:V81)</f>
        <v>18</v>
      </c>
      <c r="Q78" s="26">
        <v>3</v>
      </c>
      <c r="R78" s="26">
        <v>3</v>
      </c>
      <c r="S78" s="26">
        <v>3</v>
      </c>
      <c r="T78" s="26">
        <v>3</v>
      </c>
      <c r="U78" s="26">
        <v>3</v>
      </c>
      <c r="V78" s="26">
        <v>3</v>
      </c>
    </row>
    <row r="79" spans="1:22" s="8" customFormat="1" ht="107.25" customHeight="1" x14ac:dyDescent="0.25">
      <c r="A79" s="25"/>
      <c r="B79" s="23"/>
      <c r="C79" s="26"/>
      <c r="D79" s="26"/>
      <c r="E79" s="23"/>
      <c r="F79" s="27" t="s">
        <v>26</v>
      </c>
      <c r="G79" s="28">
        <f t="shared" ref="G79:G81" si="37">SUM(H79:M79)</f>
        <v>0</v>
      </c>
      <c r="H79" s="28">
        <v>0</v>
      </c>
      <c r="I79" s="28">
        <v>0</v>
      </c>
      <c r="J79" s="28">
        <v>0</v>
      </c>
      <c r="K79" s="28">
        <v>0</v>
      </c>
      <c r="L79" s="28">
        <v>0</v>
      </c>
      <c r="M79" s="28">
        <v>0</v>
      </c>
      <c r="N79" s="26"/>
      <c r="O79" s="26"/>
      <c r="P79" s="26"/>
      <c r="Q79" s="26"/>
      <c r="R79" s="26"/>
      <c r="S79" s="26"/>
      <c r="T79" s="26"/>
      <c r="U79" s="26"/>
      <c r="V79" s="26"/>
    </row>
    <row r="80" spans="1:22" s="8" customFormat="1" ht="86.25" customHeight="1" x14ac:dyDescent="0.25">
      <c r="A80" s="25"/>
      <c r="B80" s="23"/>
      <c r="C80" s="26"/>
      <c r="D80" s="26"/>
      <c r="E80" s="23"/>
      <c r="F80" s="27" t="s">
        <v>23</v>
      </c>
      <c r="G80" s="28">
        <f t="shared" si="37"/>
        <v>0</v>
      </c>
      <c r="H80" s="28">
        <v>0</v>
      </c>
      <c r="I80" s="28">
        <v>0</v>
      </c>
      <c r="J80" s="28">
        <v>0</v>
      </c>
      <c r="K80" s="28">
        <v>0</v>
      </c>
      <c r="L80" s="28">
        <v>0</v>
      </c>
      <c r="M80" s="28">
        <v>0</v>
      </c>
      <c r="N80" s="26"/>
      <c r="O80" s="26"/>
      <c r="P80" s="26"/>
      <c r="Q80" s="26"/>
      <c r="R80" s="26"/>
      <c r="S80" s="26"/>
      <c r="T80" s="26"/>
      <c r="U80" s="26"/>
      <c r="V80" s="26"/>
    </row>
    <row r="81" spans="1:22" s="8" customFormat="1" ht="93" customHeight="1" x14ac:dyDescent="0.25">
      <c r="A81" s="25"/>
      <c r="B81" s="23"/>
      <c r="C81" s="26"/>
      <c r="D81" s="26"/>
      <c r="E81" s="23"/>
      <c r="F81" s="27" t="s">
        <v>12</v>
      </c>
      <c r="G81" s="28">
        <f t="shared" si="37"/>
        <v>0</v>
      </c>
      <c r="H81" s="28">
        <v>0</v>
      </c>
      <c r="I81" s="28">
        <v>0</v>
      </c>
      <c r="J81" s="28">
        <v>0</v>
      </c>
      <c r="K81" s="28">
        <v>0</v>
      </c>
      <c r="L81" s="28">
        <v>0</v>
      </c>
      <c r="M81" s="28">
        <v>0</v>
      </c>
      <c r="N81" s="26"/>
      <c r="O81" s="26"/>
      <c r="P81" s="26"/>
      <c r="Q81" s="26"/>
      <c r="R81" s="26"/>
      <c r="S81" s="26"/>
      <c r="T81" s="26"/>
      <c r="U81" s="26"/>
      <c r="V81" s="26"/>
    </row>
    <row r="82" spans="1:22" s="8" customFormat="1" ht="16.5" customHeight="1" x14ac:dyDescent="0.25">
      <c r="A82" s="32" t="s">
        <v>410</v>
      </c>
      <c r="B82" s="33" t="s">
        <v>411</v>
      </c>
      <c r="C82" s="34">
        <v>2026</v>
      </c>
      <c r="D82" s="34">
        <v>2026</v>
      </c>
      <c r="E82" s="33" t="s">
        <v>412</v>
      </c>
      <c r="F82" s="27" t="s">
        <v>25</v>
      </c>
      <c r="G82" s="28">
        <f>SUM(H82:M82)</f>
        <v>6759210</v>
      </c>
      <c r="H82" s="28">
        <f>SUM(H83:H85)</f>
        <v>6759210</v>
      </c>
      <c r="I82" s="28">
        <f t="shared" ref="I82:M82" si="38">SUM(I83:I85)</f>
        <v>0</v>
      </c>
      <c r="J82" s="28">
        <f t="shared" si="38"/>
        <v>0</v>
      </c>
      <c r="K82" s="28">
        <f t="shared" si="38"/>
        <v>0</v>
      </c>
      <c r="L82" s="28">
        <f t="shared" si="38"/>
        <v>0</v>
      </c>
      <c r="M82" s="28">
        <f t="shared" si="38"/>
        <v>0</v>
      </c>
      <c r="N82" s="34" t="s">
        <v>413</v>
      </c>
      <c r="O82" s="34" t="s">
        <v>59</v>
      </c>
      <c r="P82" s="34">
        <f>Q82</f>
        <v>1</v>
      </c>
      <c r="Q82" s="34">
        <v>1</v>
      </c>
      <c r="R82" s="34" t="s">
        <v>105</v>
      </c>
      <c r="S82" s="34" t="s">
        <v>90</v>
      </c>
      <c r="T82" s="34" t="s">
        <v>90</v>
      </c>
      <c r="U82" s="34" t="s">
        <v>90</v>
      </c>
      <c r="V82" s="34" t="s">
        <v>90</v>
      </c>
    </row>
    <row r="83" spans="1:22" s="8" customFormat="1" ht="65.25" customHeight="1" x14ac:dyDescent="0.25">
      <c r="A83" s="35"/>
      <c r="B83" s="36"/>
      <c r="C83" s="37"/>
      <c r="D83" s="37"/>
      <c r="E83" s="36"/>
      <c r="F83" s="27" t="s">
        <v>26</v>
      </c>
      <c r="G83" s="28">
        <f t="shared" ref="G83:G85" si="39">SUM(H83:M83)</f>
        <v>6759210</v>
      </c>
      <c r="H83" s="28">
        <v>6759210</v>
      </c>
      <c r="I83" s="28">
        <v>0</v>
      </c>
      <c r="J83" s="28">
        <v>0</v>
      </c>
      <c r="K83" s="28">
        <v>0</v>
      </c>
      <c r="L83" s="28">
        <v>0</v>
      </c>
      <c r="M83" s="28">
        <v>0</v>
      </c>
      <c r="N83" s="37"/>
      <c r="O83" s="37"/>
      <c r="P83" s="37"/>
      <c r="Q83" s="37"/>
      <c r="R83" s="37"/>
      <c r="S83" s="37"/>
      <c r="T83" s="37"/>
      <c r="U83" s="37"/>
      <c r="V83" s="37"/>
    </row>
    <row r="84" spans="1:22" s="8" customFormat="1" ht="53.25" customHeight="1" x14ac:dyDescent="0.25">
      <c r="A84" s="35"/>
      <c r="B84" s="36"/>
      <c r="C84" s="37"/>
      <c r="D84" s="37"/>
      <c r="E84" s="36"/>
      <c r="F84" s="27" t="s">
        <v>23</v>
      </c>
      <c r="G84" s="28">
        <f t="shared" si="39"/>
        <v>0</v>
      </c>
      <c r="H84" s="28">
        <v>0</v>
      </c>
      <c r="I84" s="28">
        <v>0</v>
      </c>
      <c r="J84" s="28">
        <v>0</v>
      </c>
      <c r="K84" s="28">
        <v>0</v>
      </c>
      <c r="L84" s="28">
        <v>0</v>
      </c>
      <c r="M84" s="28">
        <v>0</v>
      </c>
      <c r="N84" s="37"/>
      <c r="O84" s="37"/>
      <c r="P84" s="37"/>
      <c r="Q84" s="37"/>
      <c r="R84" s="37"/>
      <c r="S84" s="37"/>
      <c r="T84" s="37"/>
      <c r="U84" s="37"/>
      <c r="V84" s="37"/>
    </row>
    <row r="85" spans="1:22" s="8" customFormat="1" ht="48" customHeight="1" x14ac:dyDescent="0.25">
      <c r="A85" s="38"/>
      <c r="B85" s="39"/>
      <c r="C85" s="40"/>
      <c r="D85" s="40"/>
      <c r="E85" s="39"/>
      <c r="F85" s="27" t="s">
        <v>12</v>
      </c>
      <c r="G85" s="28">
        <f t="shared" si="39"/>
        <v>0</v>
      </c>
      <c r="H85" s="28">
        <v>0</v>
      </c>
      <c r="I85" s="28">
        <v>0</v>
      </c>
      <c r="J85" s="28">
        <v>0</v>
      </c>
      <c r="K85" s="28">
        <v>0</v>
      </c>
      <c r="L85" s="28">
        <v>0</v>
      </c>
      <c r="M85" s="28">
        <v>0</v>
      </c>
      <c r="N85" s="40"/>
      <c r="O85" s="40"/>
      <c r="P85" s="40"/>
      <c r="Q85" s="40"/>
      <c r="R85" s="40"/>
      <c r="S85" s="40"/>
      <c r="T85" s="40"/>
      <c r="U85" s="40"/>
      <c r="V85" s="40"/>
    </row>
    <row r="86" spans="1:22" s="8" customFormat="1" ht="20.25" customHeight="1" x14ac:dyDescent="0.25">
      <c r="A86" s="32" t="s">
        <v>421</v>
      </c>
      <c r="B86" s="33" t="s">
        <v>422</v>
      </c>
      <c r="C86" s="34">
        <v>2026</v>
      </c>
      <c r="D86" s="34">
        <v>2031</v>
      </c>
      <c r="E86" s="33" t="s">
        <v>257</v>
      </c>
      <c r="F86" s="27" t="s">
        <v>25</v>
      </c>
      <c r="G86" s="28">
        <f>SUM(H86:M86)</f>
        <v>0</v>
      </c>
      <c r="H86" s="28">
        <f>SUM(H87:H89)</f>
        <v>0</v>
      </c>
      <c r="I86" s="28">
        <f t="shared" ref="I86:M86" si="40">SUM(I87:I89)</f>
        <v>0</v>
      </c>
      <c r="J86" s="28">
        <f t="shared" si="40"/>
        <v>0</v>
      </c>
      <c r="K86" s="28">
        <f t="shared" si="40"/>
        <v>0</v>
      </c>
      <c r="L86" s="28">
        <f t="shared" si="40"/>
        <v>0</v>
      </c>
      <c r="M86" s="28">
        <f t="shared" si="40"/>
        <v>0</v>
      </c>
      <c r="N86" s="34" t="s">
        <v>244</v>
      </c>
      <c r="O86" s="34" t="s">
        <v>245</v>
      </c>
      <c r="P86" s="34">
        <f>SUM(Q86:V89)</f>
        <v>6</v>
      </c>
      <c r="Q86" s="34">
        <v>1</v>
      </c>
      <c r="R86" s="34">
        <v>1</v>
      </c>
      <c r="S86" s="34">
        <v>1</v>
      </c>
      <c r="T86" s="34">
        <v>1</v>
      </c>
      <c r="U86" s="34">
        <v>1</v>
      </c>
      <c r="V86" s="34">
        <v>1</v>
      </c>
    </row>
    <row r="87" spans="1:22" s="8" customFormat="1" ht="63" customHeight="1" x14ac:dyDescent="0.25">
      <c r="A87" s="35"/>
      <c r="B87" s="36"/>
      <c r="C87" s="37"/>
      <c r="D87" s="37"/>
      <c r="E87" s="36"/>
      <c r="F87" s="27" t="s">
        <v>26</v>
      </c>
      <c r="G87" s="28">
        <f t="shared" ref="G87:G89" si="41">SUM(H87:M87)</f>
        <v>0</v>
      </c>
      <c r="H87" s="28">
        <v>0</v>
      </c>
      <c r="I87" s="28">
        <v>0</v>
      </c>
      <c r="J87" s="28">
        <v>0</v>
      </c>
      <c r="K87" s="28">
        <v>0</v>
      </c>
      <c r="L87" s="28">
        <v>0</v>
      </c>
      <c r="M87" s="28">
        <v>0</v>
      </c>
      <c r="N87" s="37"/>
      <c r="O87" s="37"/>
      <c r="P87" s="37"/>
      <c r="Q87" s="37"/>
      <c r="R87" s="37"/>
      <c r="S87" s="37"/>
      <c r="T87" s="37"/>
      <c r="U87" s="37"/>
      <c r="V87" s="37"/>
    </row>
    <row r="88" spans="1:22" s="8" customFormat="1" ht="48" customHeight="1" x14ac:dyDescent="0.25">
      <c r="A88" s="35"/>
      <c r="B88" s="36"/>
      <c r="C88" s="37"/>
      <c r="D88" s="37"/>
      <c r="E88" s="36"/>
      <c r="F88" s="27" t="s">
        <v>23</v>
      </c>
      <c r="G88" s="28">
        <f t="shared" si="41"/>
        <v>0</v>
      </c>
      <c r="H88" s="28">
        <v>0</v>
      </c>
      <c r="I88" s="28">
        <v>0</v>
      </c>
      <c r="J88" s="28">
        <v>0</v>
      </c>
      <c r="K88" s="28">
        <v>0</v>
      </c>
      <c r="L88" s="28">
        <v>0</v>
      </c>
      <c r="M88" s="28">
        <v>0</v>
      </c>
      <c r="N88" s="37"/>
      <c r="O88" s="37"/>
      <c r="P88" s="37"/>
      <c r="Q88" s="37"/>
      <c r="R88" s="37"/>
      <c r="S88" s="37"/>
      <c r="T88" s="37"/>
      <c r="U88" s="37"/>
      <c r="V88" s="37"/>
    </row>
    <row r="89" spans="1:22" s="8" customFormat="1" ht="48" customHeight="1" x14ac:dyDescent="0.25">
      <c r="A89" s="38"/>
      <c r="B89" s="39"/>
      <c r="C89" s="40"/>
      <c r="D89" s="40"/>
      <c r="E89" s="39"/>
      <c r="F89" s="27" t="s">
        <v>12</v>
      </c>
      <c r="G89" s="28">
        <f t="shared" si="41"/>
        <v>0</v>
      </c>
      <c r="H89" s="28">
        <v>0</v>
      </c>
      <c r="I89" s="28">
        <v>0</v>
      </c>
      <c r="J89" s="28">
        <v>0</v>
      </c>
      <c r="K89" s="28">
        <v>0</v>
      </c>
      <c r="L89" s="28">
        <v>0</v>
      </c>
      <c r="M89" s="28">
        <v>0</v>
      </c>
      <c r="N89" s="40"/>
      <c r="O89" s="40"/>
      <c r="P89" s="40"/>
      <c r="Q89" s="40"/>
      <c r="R89" s="40"/>
      <c r="S89" s="40"/>
      <c r="T89" s="40"/>
      <c r="U89" s="40"/>
      <c r="V89" s="40"/>
    </row>
    <row r="90" spans="1:22" s="8" customFormat="1" ht="20.25" customHeight="1" x14ac:dyDescent="0.25">
      <c r="A90" s="25" t="s">
        <v>58</v>
      </c>
      <c r="B90" s="24" t="s">
        <v>164</v>
      </c>
      <c r="C90" s="26">
        <v>2026</v>
      </c>
      <c r="D90" s="26">
        <v>2031</v>
      </c>
      <c r="E90" s="24" t="s">
        <v>257</v>
      </c>
      <c r="F90" s="27" t="s">
        <v>25</v>
      </c>
      <c r="G90" s="28">
        <f>G93</f>
        <v>3659433.99</v>
      </c>
      <c r="H90" s="28">
        <f t="shared" ref="H90:M90" si="42">H93</f>
        <v>275010</v>
      </c>
      <c r="I90" s="28">
        <f t="shared" si="42"/>
        <v>0</v>
      </c>
      <c r="J90" s="28">
        <f t="shared" si="42"/>
        <v>0</v>
      </c>
      <c r="K90" s="28">
        <f t="shared" si="42"/>
        <v>1128141.33</v>
      </c>
      <c r="L90" s="28">
        <f t="shared" si="42"/>
        <v>1128141.33</v>
      </c>
      <c r="M90" s="28">
        <f t="shared" si="42"/>
        <v>1128141.33</v>
      </c>
      <c r="N90" s="29" t="s">
        <v>24</v>
      </c>
      <c r="O90" s="29" t="s">
        <v>24</v>
      </c>
      <c r="P90" s="29" t="s">
        <v>68</v>
      </c>
      <c r="Q90" s="29" t="s">
        <v>68</v>
      </c>
      <c r="R90" s="29" t="s">
        <v>68</v>
      </c>
      <c r="S90" s="29" t="s">
        <v>68</v>
      </c>
      <c r="T90" s="29" t="s">
        <v>68</v>
      </c>
      <c r="U90" s="29" t="s">
        <v>68</v>
      </c>
      <c r="V90" s="29" t="s">
        <v>68</v>
      </c>
    </row>
    <row r="91" spans="1:22" s="8" customFormat="1" ht="69" customHeight="1" x14ac:dyDescent="0.25">
      <c r="A91" s="25"/>
      <c r="B91" s="24"/>
      <c r="C91" s="26"/>
      <c r="D91" s="26"/>
      <c r="E91" s="24"/>
      <c r="F91" s="27" t="s">
        <v>26</v>
      </c>
      <c r="G91" s="28">
        <f>G94</f>
        <v>3659433.99</v>
      </c>
      <c r="H91" s="28">
        <f t="shared" ref="H91:M91" si="43">H94</f>
        <v>275010</v>
      </c>
      <c r="I91" s="28">
        <f t="shared" si="43"/>
        <v>0</v>
      </c>
      <c r="J91" s="28">
        <f t="shared" si="43"/>
        <v>0</v>
      </c>
      <c r="K91" s="28">
        <f t="shared" si="43"/>
        <v>1128141.33</v>
      </c>
      <c r="L91" s="28">
        <f t="shared" si="43"/>
        <v>1128141.33</v>
      </c>
      <c r="M91" s="28">
        <f t="shared" si="43"/>
        <v>1128141.33</v>
      </c>
      <c r="N91" s="29"/>
      <c r="O91" s="29"/>
      <c r="P91" s="29"/>
      <c r="Q91" s="29"/>
      <c r="R91" s="29"/>
      <c r="S91" s="29"/>
      <c r="T91" s="29"/>
      <c r="U91" s="29"/>
      <c r="V91" s="29"/>
    </row>
    <row r="92" spans="1:22" s="8" customFormat="1" ht="50.25" customHeight="1" x14ac:dyDescent="0.25">
      <c r="A92" s="25"/>
      <c r="B92" s="24"/>
      <c r="C92" s="26"/>
      <c r="D92" s="26"/>
      <c r="E92" s="24"/>
      <c r="F92" s="27" t="s">
        <v>23</v>
      </c>
      <c r="G92" s="28">
        <f>G95</f>
        <v>0</v>
      </c>
      <c r="H92" s="28">
        <f t="shared" ref="H92:M92" si="44">H95</f>
        <v>0</v>
      </c>
      <c r="I92" s="28">
        <f t="shared" si="44"/>
        <v>0</v>
      </c>
      <c r="J92" s="28">
        <f t="shared" si="44"/>
        <v>0</v>
      </c>
      <c r="K92" s="28">
        <f t="shared" si="44"/>
        <v>0</v>
      </c>
      <c r="L92" s="28">
        <f t="shared" si="44"/>
        <v>0</v>
      </c>
      <c r="M92" s="28">
        <f t="shared" si="44"/>
        <v>0</v>
      </c>
      <c r="N92" s="29"/>
      <c r="O92" s="29"/>
      <c r="P92" s="29"/>
      <c r="Q92" s="29"/>
      <c r="R92" s="29"/>
      <c r="S92" s="29"/>
      <c r="T92" s="29"/>
      <c r="U92" s="29"/>
      <c r="V92" s="29"/>
    </row>
    <row r="93" spans="1:22" s="8" customFormat="1" ht="17.25" customHeight="1" x14ac:dyDescent="0.25">
      <c r="A93" s="25" t="s">
        <v>44</v>
      </c>
      <c r="B93" s="24" t="s">
        <v>165</v>
      </c>
      <c r="C93" s="26">
        <v>2026</v>
      </c>
      <c r="D93" s="26">
        <v>2031</v>
      </c>
      <c r="E93" s="24" t="s">
        <v>257</v>
      </c>
      <c r="F93" s="27" t="s">
        <v>25</v>
      </c>
      <c r="G93" s="28">
        <f>G96+G99</f>
        <v>3659433.99</v>
      </c>
      <c r="H93" s="28">
        <f t="shared" ref="H93:M93" si="45">H96+H99</f>
        <v>275010</v>
      </c>
      <c r="I93" s="28">
        <f t="shared" si="45"/>
        <v>0</v>
      </c>
      <c r="J93" s="28">
        <f t="shared" si="45"/>
        <v>0</v>
      </c>
      <c r="K93" s="28">
        <f t="shared" si="45"/>
        <v>1128141.33</v>
      </c>
      <c r="L93" s="28">
        <f t="shared" si="45"/>
        <v>1128141.33</v>
      </c>
      <c r="M93" s="28">
        <f t="shared" si="45"/>
        <v>1128141.33</v>
      </c>
      <c r="N93" s="29" t="s">
        <v>24</v>
      </c>
      <c r="O93" s="29" t="s">
        <v>24</v>
      </c>
      <c r="P93" s="29" t="s">
        <v>68</v>
      </c>
      <c r="Q93" s="29" t="s">
        <v>68</v>
      </c>
      <c r="R93" s="29" t="s">
        <v>68</v>
      </c>
      <c r="S93" s="29" t="s">
        <v>68</v>
      </c>
      <c r="T93" s="29" t="s">
        <v>68</v>
      </c>
      <c r="U93" s="29" t="s">
        <v>68</v>
      </c>
      <c r="V93" s="29" t="s">
        <v>68</v>
      </c>
    </row>
    <row r="94" spans="1:22" s="8" customFormat="1" ht="68.25" customHeight="1" x14ac:dyDescent="0.25">
      <c r="A94" s="25"/>
      <c r="B94" s="24"/>
      <c r="C94" s="26"/>
      <c r="D94" s="26"/>
      <c r="E94" s="24"/>
      <c r="F94" s="27" t="s">
        <v>26</v>
      </c>
      <c r="G94" s="28">
        <f>G97+G100</f>
        <v>3659433.99</v>
      </c>
      <c r="H94" s="28">
        <f t="shared" ref="H94:M94" si="46">H97+H100</f>
        <v>275010</v>
      </c>
      <c r="I94" s="28">
        <f t="shared" si="46"/>
        <v>0</v>
      </c>
      <c r="J94" s="28">
        <f t="shared" si="46"/>
        <v>0</v>
      </c>
      <c r="K94" s="28">
        <f t="shared" si="46"/>
        <v>1128141.33</v>
      </c>
      <c r="L94" s="28">
        <f t="shared" si="46"/>
        <v>1128141.33</v>
      </c>
      <c r="M94" s="28">
        <f t="shared" si="46"/>
        <v>1128141.33</v>
      </c>
      <c r="N94" s="29"/>
      <c r="O94" s="29"/>
      <c r="P94" s="29"/>
      <c r="Q94" s="29"/>
      <c r="R94" s="29"/>
      <c r="S94" s="29"/>
      <c r="T94" s="29"/>
      <c r="U94" s="29"/>
      <c r="V94" s="29"/>
    </row>
    <row r="95" spans="1:22" s="8" customFormat="1" ht="52.5" customHeight="1" x14ac:dyDescent="0.25">
      <c r="A95" s="25"/>
      <c r="B95" s="24"/>
      <c r="C95" s="26"/>
      <c r="D95" s="26"/>
      <c r="E95" s="24"/>
      <c r="F95" s="27" t="s">
        <v>23</v>
      </c>
      <c r="G95" s="28">
        <f>G98+G101</f>
        <v>0</v>
      </c>
      <c r="H95" s="28">
        <f t="shared" ref="H95:M95" si="47">H98+H101</f>
        <v>0</v>
      </c>
      <c r="I95" s="28">
        <f t="shared" si="47"/>
        <v>0</v>
      </c>
      <c r="J95" s="28">
        <f t="shared" si="47"/>
        <v>0</v>
      </c>
      <c r="K95" s="28">
        <f t="shared" si="47"/>
        <v>0</v>
      </c>
      <c r="L95" s="28">
        <f t="shared" si="47"/>
        <v>0</v>
      </c>
      <c r="M95" s="28">
        <f t="shared" si="47"/>
        <v>0</v>
      </c>
      <c r="N95" s="29"/>
      <c r="O95" s="29"/>
      <c r="P95" s="29"/>
      <c r="Q95" s="29"/>
      <c r="R95" s="29"/>
      <c r="S95" s="29"/>
      <c r="T95" s="29"/>
      <c r="U95" s="29"/>
      <c r="V95" s="29"/>
    </row>
    <row r="96" spans="1:22" s="8" customFormat="1" ht="19.5" customHeight="1" x14ac:dyDescent="0.25">
      <c r="A96" s="25" t="s">
        <v>45</v>
      </c>
      <c r="B96" s="24" t="s">
        <v>139</v>
      </c>
      <c r="C96" s="26">
        <v>2026</v>
      </c>
      <c r="D96" s="26">
        <v>2031</v>
      </c>
      <c r="E96" s="24" t="s">
        <v>257</v>
      </c>
      <c r="F96" s="27" t="s">
        <v>25</v>
      </c>
      <c r="G96" s="28">
        <f>SUM(H96:M96)</f>
        <v>3432783.99</v>
      </c>
      <c r="H96" s="28">
        <f>SUM(H97:H98)</f>
        <v>168360</v>
      </c>
      <c r="I96" s="28">
        <f t="shared" ref="I96:M96" si="48">SUM(I97:I98)</f>
        <v>0</v>
      </c>
      <c r="J96" s="28">
        <f t="shared" si="48"/>
        <v>0</v>
      </c>
      <c r="K96" s="28">
        <f t="shared" si="48"/>
        <v>1088141.33</v>
      </c>
      <c r="L96" s="28">
        <f t="shared" si="48"/>
        <v>1088141.33</v>
      </c>
      <c r="M96" s="28">
        <f t="shared" si="48"/>
        <v>1088141.33</v>
      </c>
      <c r="N96" s="26" t="s">
        <v>28</v>
      </c>
      <c r="O96" s="26" t="s">
        <v>62</v>
      </c>
      <c r="P96" s="26" t="s">
        <v>90</v>
      </c>
      <c r="Q96" s="26">
        <v>75</v>
      </c>
      <c r="R96" s="26">
        <v>75</v>
      </c>
      <c r="S96" s="26">
        <v>75</v>
      </c>
      <c r="T96" s="26">
        <v>75</v>
      </c>
      <c r="U96" s="26">
        <v>75</v>
      </c>
      <c r="V96" s="29">
        <v>75</v>
      </c>
    </row>
    <row r="97" spans="1:22" s="8" customFormat="1" ht="66.75" customHeight="1" x14ac:dyDescent="0.25">
      <c r="A97" s="25"/>
      <c r="B97" s="24"/>
      <c r="C97" s="26"/>
      <c r="D97" s="26"/>
      <c r="E97" s="24"/>
      <c r="F97" s="27" t="s">
        <v>26</v>
      </c>
      <c r="G97" s="28">
        <f t="shared" ref="G97:G98" si="49">SUM(H97:M97)</f>
        <v>3432783.99</v>
      </c>
      <c r="H97" s="28">
        <v>168360</v>
      </c>
      <c r="I97" s="28">
        <v>0</v>
      </c>
      <c r="J97" s="28">
        <v>0</v>
      </c>
      <c r="K97" s="28">
        <v>1088141.33</v>
      </c>
      <c r="L97" s="28">
        <v>1088141.33</v>
      </c>
      <c r="M97" s="28">
        <v>1088141.33</v>
      </c>
      <c r="N97" s="26"/>
      <c r="O97" s="26"/>
      <c r="P97" s="26"/>
      <c r="Q97" s="26"/>
      <c r="R97" s="26"/>
      <c r="S97" s="26"/>
      <c r="T97" s="26"/>
      <c r="U97" s="26"/>
      <c r="V97" s="29"/>
    </row>
    <row r="98" spans="1:22" s="8" customFormat="1" ht="54" customHeight="1" x14ac:dyDescent="0.25">
      <c r="A98" s="25"/>
      <c r="B98" s="24"/>
      <c r="C98" s="26"/>
      <c r="D98" s="26"/>
      <c r="E98" s="24"/>
      <c r="F98" s="27" t="s">
        <v>23</v>
      </c>
      <c r="G98" s="28">
        <f t="shared" si="49"/>
        <v>0</v>
      </c>
      <c r="H98" s="28">
        <v>0</v>
      </c>
      <c r="I98" s="28">
        <v>0</v>
      </c>
      <c r="J98" s="28">
        <v>0</v>
      </c>
      <c r="K98" s="28">
        <v>0</v>
      </c>
      <c r="L98" s="28">
        <v>0</v>
      </c>
      <c r="M98" s="28">
        <v>0</v>
      </c>
      <c r="N98" s="26"/>
      <c r="O98" s="26"/>
      <c r="P98" s="26"/>
      <c r="Q98" s="26"/>
      <c r="R98" s="26"/>
      <c r="S98" s="26"/>
      <c r="T98" s="26"/>
      <c r="U98" s="26"/>
      <c r="V98" s="29"/>
    </row>
    <row r="99" spans="1:22" s="8" customFormat="1" ht="22.5" customHeight="1" x14ac:dyDescent="0.25">
      <c r="A99" s="25" t="s">
        <v>6</v>
      </c>
      <c r="B99" s="23" t="s">
        <v>140</v>
      </c>
      <c r="C99" s="26">
        <v>2026</v>
      </c>
      <c r="D99" s="26">
        <v>2031</v>
      </c>
      <c r="E99" s="24" t="s">
        <v>257</v>
      </c>
      <c r="F99" s="27" t="s">
        <v>25</v>
      </c>
      <c r="G99" s="28">
        <f>SUM(H99:M99)</f>
        <v>226650</v>
      </c>
      <c r="H99" s="28">
        <f>SUM(H100:H101)</f>
        <v>106650</v>
      </c>
      <c r="I99" s="28">
        <f t="shared" ref="I99:M99" si="50">SUM(I100:I101)</f>
        <v>0</v>
      </c>
      <c r="J99" s="28">
        <f t="shared" si="50"/>
        <v>0</v>
      </c>
      <c r="K99" s="28">
        <f t="shared" si="50"/>
        <v>40000</v>
      </c>
      <c r="L99" s="28">
        <f t="shared" si="50"/>
        <v>40000</v>
      </c>
      <c r="M99" s="28">
        <f t="shared" si="50"/>
        <v>40000</v>
      </c>
      <c r="N99" s="26" t="s">
        <v>287</v>
      </c>
      <c r="O99" s="26" t="s">
        <v>62</v>
      </c>
      <c r="P99" s="26" t="s">
        <v>90</v>
      </c>
      <c r="Q99" s="26">
        <v>45</v>
      </c>
      <c r="R99" s="26">
        <v>45</v>
      </c>
      <c r="S99" s="26">
        <v>45</v>
      </c>
      <c r="T99" s="26">
        <v>45</v>
      </c>
      <c r="U99" s="26">
        <v>45</v>
      </c>
      <c r="V99" s="29">
        <v>45</v>
      </c>
    </row>
    <row r="100" spans="1:22" s="8" customFormat="1" ht="72.75" customHeight="1" x14ac:dyDescent="0.25">
      <c r="A100" s="25"/>
      <c r="B100" s="23"/>
      <c r="C100" s="26"/>
      <c r="D100" s="26"/>
      <c r="E100" s="24"/>
      <c r="F100" s="27" t="s">
        <v>26</v>
      </c>
      <c r="G100" s="28">
        <f t="shared" ref="G100:G101" si="51">SUM(H100:M100)</f>
        <v>226650</v>
      </c>
      <c r="H100" s="28">
        <v>106650</v>
      </c>
      <c r="I100" s="28">
        <v>0</v>
      </c>
      <c r="J100" s="28">
        <v>0</v>
      </c>
      <c r="K100" s="28">
        <v>40000</v>
      </c>
      <c r="L100" s="28">
        <v>40000</v>
      </c>
      <c r="M100" s="28">
        <v>40000</v>
      </c>
      <c r="N100" s="26"/>
      <c r="O100" s="26"/>
      <c r="P100" s="26"/>
      <c r="Q100" s="26"/>
      <c r="R100" s="26"/>
      <c r="S100" s="26"/>
      <c r="T100" s="26"/>
      <c r="U100" s="26"/>
      <c r="V100" s="29"/>
    </row>
    <row r="101" spans="1:22" s="8" customFormat="1" ht="54.75" customHeight="1" x14ac:dyDescent="0.25">
      <c r="A101" s="25"/>
      <c r="B101" s="23"/>
      <c r="C101" s="26"/>
      <c r="D101" s="26"/>
      <c r="E101" s="24"/>
      <c r="F101" s="27" t="s">
        <v>23</v>
      </c>
      <c r="G101" s="28">
        <f t="shared" si="51"/>
        <v>0</v>
      </c>
      <c r="H101" s="28">
        <v>0</v>
      </c>
      <c r="I101" s="28">
        <v>0</v>
      </c>
      <c r="J101" s="28">
        <v>0</v>
      </c>
      <c r="K101" s="28">
        <v>0</v>
      </c>
      <c r="L101" s="28">
        <v>0</v>
      </c>
      <c r="M101" s="28">
        <v>0</v>
      </c>
      <c r="N101" s="26"/>
      <c r="O101" s="26"/>
      <c r="P101" s="26"/>
      <c r="Q101" s="26"/>
      <c r="R101" s="26"/>
      <c r="S101" s="26"/>
      <c r="T101" s="26"/>
      <c r="U101" s="26"/>
      <c r="V101" s="29"/>
    </row>
    <row r="102" spans="1:22" s="8" customFormat="1" ht="19.5" customHeight="1" x14ac:dyDescent="0.25">
      <c r="A102" s="25" t="s">
        <v>70</v>
      </c>
      <c r="B102" s="24" t="s">
        <v>288</v>
      </c>
      <c r="C102" s="26">
        <v>2026</v>
      </c>
      <c r="D102" s="26">
        <v>2031</v>
      </c>
      <c r="E102" s="24" t="s">
        <v>257</v>
      </c>
      <c r="F102" s="27" t="s">
        <v>25</v>
      </c>
      <c r="G102" s="28">
        <f>G105</f>
        <v>7717170.71</v>
      </c>
      <c r="H102" s="28">
        <f t="shared" ref="H102:M102" si="52">H105</f>
        <v>1048170.71</v>
      </c>
      <c r="I102" s="28">
        <f t="shared" si="52"/>
        <v>0</v>
      </c>
      <c r="J102" s="28">
        <f t="shared" si="52"/>
        <v>0</v>
      </c>
      <c r="K102" s="28">
        <f t="shared" si="52"/>
        <v>2223000</v>
      </c>
      <c r="L102" s="28">
        <f t="shared" si="52"/>
        <v>2223000</v>
      </c>
      <c r="M102" s="28">
        <f t="shared" si="52"/>
        <v>2223000</v>
      </c>
      <c r="N102" s="29" t="s">
        <v>24</v>
      </c>
      <c r="O102" s="29" t="s">
        <v>24</v>
      </c>
      <c r="P102" s="29" t="s">
        <v>68</v>
      </c>
      <c r="Q102" s="29" t="s">
        <v>68</v>
      </c>
      <c r="R102" s="29" t="s">
        <v>68</v>
      </c>
      <c r="S102" s="29" t="s">
        <v>68</v>
      </c>
      <c r="T102" s="29" t="s">
        <v>68</v>
      </c>
      <c r="U102" s="29" t="s">
        <v>68</v>
      </c>
      <c r="V102" s="29" t="s">
        <v>68</v>
      </c>
    </row>
    <row r="103" spans="1:22" s="8" customFormat="1" ht="70.5" customHeight="1" x14ac:dyDescent="0.25">
      <c r="A103" s="25"/>
      <c r="B103" s="24"/>
      <c r="C103" s="26"/>
      <c r="D103" s="26"/>
      <c r="E103" s="24"/>
      <c r="F103" s="27" t="s">
        <v>26</v>
      </c>
      <c r="G103" s="28">
        <f>G106</f>
        <v>7570481.71</v>
      </c>
      <c r="H103" s="28">
        <f t="shared" ref="H103:M103" si="53">H106</f>
        <v>901481.71</v>
      </c>
      <c r="I103" s="28">
        <f t="shared" si="53"/>
        <v>0</v>
      </c>
      <c r="J103" s="28">
        <f t="shared" si="53"/>
        <v>0</v>
      </c>
      <c r="K103" s="28">
        <f t="shared" si="53"/>
        <v>2223000</v>
      </c>
      <c r="L103" s="28">
        <f t="shared" si="53"/>
        <v>2223000</v>
      </c>
      <c r="M103" s="28">
        <f t="shared" si="53"/>
        <v>2223000</v>
      </c>
      <c r="N103" s="29"/>
      <c r="O103" s="29"/>
      <c r="P103" s="29"/>
      <c r="Q103" s="29"/>
      <c r="R103" s="29"/>
      <c r="S103" s="29"/>
      <c r="T103" s="29"/>
      <c r="U103" s="29"/>
      <c r="V103" s="29"/>
    </row>
    <row r="104" spans="1:22" s="8" customFormat="1" ht="54.75" customHeight="1" x14ac:dyDescent="0.25">
      <c r="A104" s="25"/>
      <c r="B104" s="24"/>
      <c r="C104" s="26"/>
      <c r="D104" s="26"/>
      <c r="E104" s="24"/>
      <c r="F104" s="27" t="s">
        <v>23</v>
      </c>
      <c r="G104" s="28">
        <f>G107</f>
        <v>146689</v>
      </c>
      <c r="H104" s="28">
        <f t="shared" ref="H104:M104" si="54">H107</f>
        <v>146689</v>
      </c>
      <c r="I104" s="28">
        <f t="shared" si="54"/>
        <v>0</v>
      </c>
      <c r="J104" s="28">
        <f t="shared" si="54"/>
        <v>0</v>
      </c>
      <c r="K104" s="28">
        <f t="shared" si="54"/>
        <v>0</v>
      </c>
      <c r="L104" s="28">
        <f t="shared" si="54"/>
        <v>0</v>
      </c>
      <c r="M104" s="28">
        <f t="shared" si="54"/>
        <v>0</v>
      </c>
      <c r="N104" s="29"/>
      <c r="O104" s="29"/>
      <c r="P104" s="29"/>
      <c r="Q104" s="29"/>
      <c r="R104" s="29"/>
      <c r="S104" s="29"/>
      <c r="T104" s="29"/>
      <c r="U104" s="29"/>
      <c r="V104" s="29"/>
    </row>
    <row r="105" spans="1:22" s="8" customFormat="1" ht="19.5" customHeight="1" x14ac:dyDescent="0.25">
      <c r="A105" s="25" t="s">
        <v>46</v>
      </c>
      <c r="B105" s="24" t="s">
        <v>166</v>
      </c>
      <c r="C105" s="26">
        <v>2026</v>
      </c>
      <c r="D105" s="26">
        <v>2031</v>
      </c>
      <c r="E105" s="24" t="s">
        <v>257</v>
      </c>
      <c r="F105" s="27" t="s">
        <v>25</v>
      </c>
      <c r="G105" s="28">
        <f>G108+G111+G114+G117</f>
        <v>7717170.71</v>
      </c>
      <c r="H105" s="28">
        <f t="shared" ref="H105:M105" si="55">H108+H111+H114+H117</f>
        <v>1048170.71</v>
      </c>
      <c r="I105" s="28">
        <f t="shared" si="55"/>
        <v>0</v>
      </c>
      <c r="J105" s="28">
        <f t="shared" si="55"/>
        <v>0</v>
      </c>
      <c r="K105" s="28">
        <f t="shared" si="55"/>
        <v>2223000</v>
      </c>
      <c r="L105" s="28">
        <f t="shared" si="55"/>
        <v>2223000</v>
      </c>
      <c r="M105" s="28">
        <f t="shared" si="55"/>
        <v>2223000</v>
      </c>
      <c r="N105" s="29" t="s">
        <v>24</v>
      </c>
      <c r="O105" s="29" t="s">
        <v>24</v>
      </c>
      <c r="P105" s="29" t="s">
        <v>68</v>
      </c>
      <c r="Q105" s="29" t="s">
        <v>68</v>
      </c>
      <c r="R105" s="29" t="s">
        <v>68</v>
      </c>
      <c r="S105" s="29" t="s">
        <v>68</v>
      </c>
      <c r="T105" s="29" t="s">
        <v>68</v>
      </c>
      <c r="U105" s="29" t="s">
        <v>68</v>
      </c>
      <c r="V105" s="29" t="s">
        <v>68</v>
      </c>
    </row>
    <row r="106" spans="1:22" s="8" customFormat="1" ht="66.75" customHeight="1" x14ac:dyDescent="0.25">
      <c r="A106" s="25"/>
      <c r="B106" s="24"/>
      <c r="C106" s="26"/>
      <c r="D106" s="26"/>
      <c r="E106" s="24"/>
      <c r="F106" s="27" t="s">
        <v>26</v>
      </c>
      <c r="G106" s="28">
        <f>G109+G112+G115+G118</f>
        <v>7570481.71</v>
      </c>
      <c r="H106" s="28">
        <f t="shared" ref="H106:M106" si="56">H109+H112+H115+H118</f>
        <v>901481.71</v>
      </c>
      <c r="I106" s="28">
        <f t="shared" si="56"/>
        <v>0</v>
      </c>
      <c r="J106" s="28">
        <f t="shared" si="56"/>
        <v>0</v>
      </c>
      <c r="K106" s="28">
        <f t="shared" si="56"/>
        <v>2223000</v>
      </c>
      <c r="L106" s="28">
        <f t="shared" si="56"/>
        <v>2223000</v>
      </c>
      <c r="M106" s="28">
        <f t="shared" si="56"/>
        <v>2223000</v>
      </c>
      <c r="N106" s="29"/>
      <c r="O106" s="29"/>
      <c r="P106" s="29"/>
      <c r="Q106" s="29"/>
      <c r="R106" s="29"/>
      <c r="S106" s="29"/>
      <c r="T106" s="29"/>
      <c r="U106" s="29"/>
      <c r="V106" s="29"/>
    </row>
    <row r="107" spans="1:22" s="8" customFormat="1" ht="51" customHeight="1" x14ac:dyDescent="0.25">
      <c r="A107" s="25"/>
      <c r="B107" s="24"/>
      <c r="C107" s="26"/>
      <c r="D107" s="26"/>
      <c r="E107" s="24"/>
      <c r="F107" s="27" t="s">
        <v>23</v>
      </c>
      <c r="G107" s="28">
        <f>G110+G113+G116+G119</f>
        <v>146689</v>
      </c>
      <c r="H107" s="28">
        <f t="shared" ref="H107:M107" si="57">H110+H113+H116+H119</f>
        <v>146689</v>
      </c>
      <c r="I107" s="28">
        <f t="shared" si="57"/>
        <v>0</v>
      </c>
      <c r="J107" s="28">
        <f t="shared" si="57"/>
        <v>0</v>
      </c>
      <c r="K107" s="28">
        <f t="shared" si="57"/>
        <v>0</v>
      </c>
      <c r="L107" s="28">
        <f t="shared" si="57"/>
        <v>0</v>
      </c>
      <c r="M107" s="28">
        <f t="shared" si="57"/>
        <v>0</v>
      </c>
      <c r="N107" s="29"/>
      <c r="O107" s="29"/>
      <c r="P107" s="29"/>
      <c r="Q107" s="29"/>
      <c r="R107" s="29"/>
      <c r="S107" s="29"/>
      <c r="T107" s="29"/>
      <c r="U107" s="29"/>
      <c r="V107" s="29"/>
    </row>
    <row r="108" spans="1:22" s="8" customFormat="1" ht="18" customHeight="1" x14ac:dyDescent="0.25">
      <c r="A108" s="25" t="s">
        <v>47</v>
      </c>
      <c r="B108" s="24" t="s">
        <v>115</v>
      </c>
      <c r="C108" s="26">
        <v>2026</v>
      </c>
      <c r="D108" s="26">
        <v>2031</v>
      </c>
      <c r="E108" s="24" t="s">
        <v>257</v>
      </c>
      <c r="F108" s="27" t="s">
        <v>25</v>
      </c>
      <c r="G108" s="28">
        <f>SUM(H108:M108)</f>
        <v>160000</v>
      </c>
      <c r="H108" s="28">
        <f>SUM(H109:H110)</f>
        <v>100000</v>
      </c>
      <c r="I108" s="28">
        <f t="shared" ref="I108:M108" si="58">SUM(I109:I110)</f>
        <v>0</v>
      </c>
      <c r="J108" s="28">
        <f t="shared" si="58"/>
        <v>0</v>
      </c>
      <c r="K108" s="28">
        <f t="shared" si="58"/>
        <v>20000</v>
      </c>
      <c r="L108" s="28">
        <f t="shared" si="58"/>
        <v>20000</v>
      </c>
      <c r="M108" s="28">
        <f t="shared" si="58"/>
        <v>20000</v>
      </c>
      <c r="N108" s="26" t="s">
        <v>29</v>
      </c>
      <c r="O108" s="26" t="s">
        <v>62</v>
      </c>
      <c r="P108" s="26" t="s">
        <v>90</v>
      </c>
      <c r="Q108" s="26">
        <v>60</v>
      </c>
      <c r="R108" s="26">
        <v>60</v>
      </c>
      <c r="S108" s="26">
        <v>60</v>
      </c>
      <c r="T108" s="26">
        <v>60</v>
      </c>
      <c r="U108" s="26">
        <v>60</v>
      </c>
      <c r="V108" s="29">
        <v>60</v>
      </c>
    </row>
    <row r="109" spans="1:22" s="8" customFormat="1" ht="78" customHeight="1" x14ac:dyDescent="0.25">
      <c r="A109" s="25"/>
      <c r="B109" s="24"/>
      <c r="C109" s="26"/>
      <c r="D109" s="26"/>
      <c r="E109" s="24"/>
      <c r="F109" s="27" t="s">
        <v>26</v>
      </c>
      <c r="G109" s="28">
        <f t="shared" ref="G109:G110" si="59">SUM(H109:M109)</f>
        <v>160000</v>
      </c>
      <c r="H109" s="28">
        <v>100000</v>
      </c>
      <c r="I109" s="28">
        <v>0</v>
      </c>
      <c r="J109" s="28">
        <v>0</v>
      </c>
      <c r="K109" s="28">
        <v>20000</v>
      </c>
      <c r="L109" s="28">
        <v>20000</v>
      </c>
      <c r="M109" s="28">
        <v>20000</v>
      </c>
      <c r="N109" s="26"/>
      <c r="O109" s="26"/>
      <c r="P109" s="26"/>
      <c r="Q109" s="26"/>
      <c r="R109" s="26"/>
      <c r="S109" s="26"/>
      <c r="T109" s="26"/>
      <c r="U109" s="26"/>
      <c r="V109" s="29"/>
    </row>
    <row r="110" spans="1:22" s="8" customFormat="1" ht="126.75" customHeight="1" x14ac:dyDescent="0.25">
      <c r="A110" s="25"/>
      <c r="B110" s="24"/>
      <c r="C110" s="26"/>
      <c r="D110" s="26"/>
      <c r="E110" s="24"/>
      <c r="F110" s="27" t="s">
        <v>23</v>
      </c>
      <c r="G110" s="28">
        <f t="shared" si="59"/>
        <v>0</v>
      </c>
      <c r="H110" s="28">
        <v>0</v>
      </c>
      <c r="I110" s="28">
        <v>0</v>
      </c>
      <c r="J110" s="28">
        <v>0</v>
      </c>
      <c r="K110" s="28">
        <v>0</v>
      </c>
      <c r="L110" s="28">
        <v>0</v>
      </c>
      <c r="M110" s="28">
        <v>0</v>
      </c>
      <c r="N110" s="26"/>
      <c r="O110" s="26"/>
      <c r="P110" s="26"/>
      <c r="Q110" s="26"/>
      <c r="R110" s="26"/>
      <c r="S110" s="26"/>
      <c r="T110" s="26"/>
      <c r="U110" s="26"/>
      <c r="V110" s="29"/>
    </row>
    <row r="111" spans="1:22" s="8" customFormat="1" ht="18.75" customHeight="1" x14ac:dyDescent="0.25">
      <c r="A111" s="25" t="s">
        <v>11</v>
      </c>
      <c r="B111" s="24" t="s">
        <v>289</v>
      </c>
      <c r="C111" s="26">
        <v>2026</v>
      </c>
      <c r="D111" s="26">
        <v>2031</v>
      </c>
      <c r="E111" s="24" t="s">
        <v>257</v>
      </c>
      <c r="F111" s="27" t="s">
        <v>25</v>
      </c>
      <c r="G111" s="28">
        <f>SUM(H111:M111)</f>
        <v>4800000</v>
      </c>
      <c r="H111" s="28">
        <f>SUM(H112:H113)</f>
        <v>0</v>
      </c>
      <c r="I111" s="28">
        <f t="shared" ref="I111:M111" si="60">SUM(I112:I113)</f>
        <v>0</v>
      </c>
      <c r="J111" s="28">
        <f t="shared" si="60"/>
        <v>0</v>
      </c>
      <c r="K111" s="28">
        <f t="shared" si="60"/>
        <v>1600000</v>
      </c>
      <c r="L111" s="28">
        <f t="shared" si="60"/>
        <v>1600000</v>
      </c>
      <c r="M111" s="28">
        <f t="shared" si="60"/>
        <v>1600000</v>
      </c>
      <c r="N111" s="26" t="s">
        <v>30</v>
      </c>
      <c r="O111" s="26" t="s">
        <v>62</v>
      </c>
      <c r="P111" s="26" t="s">
        <v>105</v>
      </c>
      <c r="Q111" s="26">
        <v>15</v>
      </c>
      <c r="R111" s="26">
        <v>15</v>
      </c>
      <c r="S111" s="26">
        <v>15</v>
      </c>
      <c r="T111" s="26">
        <v>15</v>
      </c>
      <c r="U111" s="26">
        <v>15</v>
      </c>
      <c r="V111" s="26">
        <v>15</v>
      </c>
    </row>
    <row r="112" spans="1:22" s="8" customFormat="1" ht="68.25" customHeight="1" x14ac:dyDescent="0.25">
      <c r="A112" s="25"/>
      <c r="B112" s="24"/>
      <c r="C112" s="26"/>
      <c r="D112" s="26"/>
      <c r="E112" s="24"/>
      <c r="F112" s="27" t="s">
        <v>26</v>
      </c>
      <c r="G112" s="28">
        <f t="shared" ref="G112:G113" si="61">SUM(H112:M112)</f>
        <v>4800000</v>
      </c>
      <c r="H112" s="28">
        <v>0</v>
      </c>
      <c r="I112" s="28">
        <v>0</v>
      </c>
      <c r="J112" s="28">
        <v>0</v>
      </c>
      <c r="K112" s="28">
        <v>1600000</v>
      </c>
      <c r="L112" s="28">
        <v>1600000</v>
      </c>
      <c r="M112" s="28">
        <v>1600000</v>
      </c>
      <c r="N112" s="26"/>
      <c r="O112" s="26"/>
      <c r="P112" s="26"/>
      <c r="Q112" s="26"/>
      <c r="R112" s="26"/>
      <c r="S112" s="26"/>
      <c r="T112" s="26"/>
      <c r="U112" s="26"/>
      <c r="V112" s="26"/>
    </row>
    <row r="113" spans="1:22" s="8" customFormat="1" ht="55.15" customHeight="1" x14ac:dyDescent="0.25">
      <c r="A113" s="25"/>
      <c r="B113" s="24"/>
      <c r="C113" s="26"/>
      <c r="D113" s="26"/>
      <c r="E113" s="24"/>
      <c r="F113" s="27" t="s">
        <v>23</v>
      </c>
      <c r="G113" s="28">
        <f t="shared" si="61"/>
        <v>0</v>
      </c>
      <c r="H113" s="28">
        <v>0</v>
      </c>
      <c r="I113" s="28">
        <v>0</v>
      </c>
      <c r="J113" s="28">
        <v>0</v>
      </c>
      <c r="K113" s="28">
        <v>0</v>
      </c>
      <c r="L113" s="28">
        <v>0</v>
      </c>
      <c r="M113" s="28">
        <v>0</v>
      </c>
      <c r="N113" s="26"/>
      <c r="O113" s="26"/>
      <c r="P113" s="26"/>
      <c r="Q113" s="26"/>
      <c r="R113" s="26"/>
      <c r="S113" s="26"/>
      <c r="T113" s="26"/>
      <c r="U113" s="26"/>
      <c r="V113" s="26"/>
    </row>
    <row r="114" spans="1:22" s="8" customFormat="1" ht="18.75" customHeight="1" x14ac:dyDescent="0.25">
      <c r="A114" s="25" t="s">
        <v>13</v>
      </c>
      <c r="B114" s="23" t="s">
        <v>141</v>
      </c>
      <c r="C114" s="26">
        <v>2026</v>
      </c>
      <c r="D114" s="26">
        <v>2031</v>
      </c>
      <c r="E114" s="23" t="s">
        <v>257</v>
      </c>
      <c r="F114" s="27" t="s">
        <v>25</v>
      </c>
      <c r="G114" s="28">
        <f>SUM(H114:M114)</f>
        <v>2600000</v>
      </c>
      <c r="H114" s="28">
        <f>SUM(H115:H116)</f>
        <v>800000</v>
      </c>
      <c r="I114" s="28">
        <f t="shared" ref="I114:M114" si="62">SUM(I115:I116)</f>
        <v>0</v>
      </c>
      <c r="J114" s="28">
        <f t="shared" si="62"/>
        <v>0</v>
      </c>
      <c r="K114" s="28">
        <f t="shared" si="62"/>
        <v>600000</v>
      </c>
      <c r="L114" s="28">
        <f t="shared" si="62"/>
        <v>600000</v>
      </c>
      <c r="M114" s="28">
        <f t="shared" si="62"/>
        <v>600000</v>
      </c>
      <c r="N114" s="26"/>
      <c r="O114" s="26"/>
      <c r="P114" s="26"/>
      <c r="Q114" s="26"/>
      <c r="R114" s="26"/>
      <c r="S114" s="26"/>
      <c r="T114" s="26"/>
      <c r="U114" s="26"/>
      <c r="V114" s="26"/>
    </row>
    <row r="115" spans="1:22" s="8" customFormat="1" ht="64.5" customHeight="1" x14ac:dyDescent="0.25">
      <c r="A115" s="25"/>
      <c r="B115" s="23"/>
      <c r="C115" s="26"/>
      <c r="D115" s="26"/>
      <c r="E115" s="23"/>
      <c r="F115" s="27" t="s">
        <v>26</v>
      </c>
      <c r="G115" s="28">
        <f t="shared" ref="G115:G116" si="63">SUM(H115:M115)</f>
        <v>2600000</v>
      </c>
      <c r="H115" s="28">
        <v>800000</v>
      </c>
      <c r="I115" s="28">
        <v>0</v>
      </c>
      <c r="J115" s="28">
        <v>0</v>
      </c>
      <c r="K115" s="28">
        <v>600000</v>
      </c>
      <c r="L115" s="28">
        <v>600000</v>
      </c>
      <c r="M115" s="28">
        <v>600000</v>
      </c>
      <c r="N115" s="26"/>
      <c r="O115" s="26"/>
      <c r="P115" s="26"/>
      <c r="Q115" s="26"/>
      <c r="R115" s="26"/>
      <c r="S115" s="26"/>
      <c r="T115" s="26"/>
      <c r="U115" s="26"/>
      <c r="V115" s="26"/>
    </row>
    <row r="116" spans="1:22" s="8" customFormat="1" ht="55.15" customHeight="1" x14ac:dyDescent="0.25">
      <c r="A116" s="25"/>
      <c r="B116" s="23"/>
      <c r="C116" s="26"/>
      <c r="D116" s="26"/>
      <c r="E116" s="23"/>
      <c r="F116" s="27" t="s">
        <v>23</v>
      </c>
      <c r="G116" s="28">
        <f t="shared" si="63"/>
        <v>0</v>
      </c>
      <c r="H116" s="28">
        <v>0</v>
      </c>
      <c r="I116" s="28">
        <v>0</v>
      </c>
      <c r="J116" s="28">
        <v>0</v>
      </c>
      <c r="K116" s="28">
        <v>0</v>
      </c>
      <c r="L116" s="28">
        <v>0</v>
      </c>
      <c r="M116" s="28">
        <v>0</v>
      </c>
      <c r="N116" s="26"/>
      <c r="O116" s="26"/>
      <c r="P116" s="26"/>
      <c r="Q116" s="26"/>
      <c r="R116" s="26"/>
      <c r="S116" s="26"/>
      <c r="T116" s="26"/>
      <c r="U116" s="26"/>
      <c r="V116" s="26"/>
    </row>
    <row r="117" spans="1:22" s="8" customFormat="1" ht="29.25" customHeight="1" x14ac:dyDescent="0.25">
      <c r="A117" s="25" t="s">
        <v>14</v>
      </c>
      <c r="B117" s="23" t="s">
        <v>230</v>
      </c>
      <c r="C117" s="26">
        <v>2026</v>
      </c>
      <c r="D117" s="26">
        <v>2031</v>
      </c>
      <c r="E117" s="23" t="s">
        <v>257</v>
      </c>
      <c r="F117" s="27" t="s">
        <v>25</v>
      </c>
      <c r="G117" s="28">
        <f>SUM(H117:M117)</f>
        <v>157170.71</v>
      </c>
      <c r="H117" s="28">
        <f>SUM(H118:H119)</f>
        <v>148170.71</v>
      </c>
      <c r="I117" s="28">
        <f t="shared" ref="I117:M117" si="64">SUM(I118:I119)</f>
        <v>0</v>
      </c>
      <c r="J117" s="28">
        <f t="shared" si="64"/>
        <v>0</v>
      </c>
      <c r="K117" s="28">
        <f t="shared" si="64"/>
        <v>3000</v>
      </c>
      <c r="L117" s="28">
        <f t="shared" si="64"/>
        <v>3000</v>
      </c>
      <c r="M117" s="28">
        <f t="shared" si="64"/>
        <v>3000</v>
      </c>
      <c r="N117" s="26" t="s">
        <v>231</v>
      </c>
      <c r="O117" s="26" t="s">
        <v>60</v>
      </c>
      <c r="P117" s="26">
        <f>SUM(Q117:V119)</f>
        <v>12</v>
      </c>
      <c r="Q117" s="26">
        <v>2</v>
      </c>
      <c r="R117" s="26">
        <v>2</v>
      </c>
      <c r="S117" s="26">
        <v>2</v>
      </c>
      <c r="T117" s="26">
        <v>2</v>
      </c>
      <c r="U117" s="26">
        <v>2</v>
      </c>
      <c r="V117" s="26">
        <v>2</v>
      </c>
    </row>
    <row r="118" spans="1:22" s="8" customFormat="1" ht="81.75" customHeight="1" x14ac:dyDescent="0.25">
      <c r="A118" s="25"/>
      <c r="B118" s="23"/>
      <c r="C118" s="26"/>
      <c r="D118" s="26"/>
      <c r="E118" s="23"/>
      <c r="F118" s="27" t="s">
        <v>26</v>
      </c>
      <c r="G118" s="28">
        <f t="shared" ref="G118:G119" si="65">SUM(H118:M118)</f>
        <v>10481.709999999999</v>
      </c>
      <c r="H118" s="28">
        <v>1481.71</v>
      </c>
      <c r="I118" s="28">
        <v>0</v>
      </c>
      <c r="J118" s="28">
        <v>0</v>
      </c>
      <c r="K118" s="28">
        <v>3000</v>
      </c>
      <c r="L118" s="28">
        <v>3000</v>
      </c>
      <c r="M118" s="28">
        <v>3000</v>
      </c>
      <c r="N118" s="26"/>
      <c r="O118" s="26"/>
      <c r="P118" s="26"/>
      <c r="Q118" s="26"/>
      <c r="R118" s="26"/>
      <c r="S118" s="26"/>
      <c r="T118" s="26"/>
      <c r="U118" s="26"/>
      <c r="V118" s="26"/>
    </row>
    <row r="119" spans="1:22" s="8" customFormat="1" ht="81.75" customHeight="1" x14ac:dyDescent="0.25">
      <c r="A119" s="25"/>
      <c r="B119" s="23"/>
      <c r="C119" s="26"/>
      <c r="D119" s="26"/>
      <c r="E119" s="23"/>
      <c r="F119" s="27" t="s">
        <v>23</v>
      </c>
      <c r="G119" s="28">
        <f t="shared" si="65"/>
        <v>146689</v>
      </c>
      <c r="H119" s="28">
        <v>146689</v>
      </c>
      <c r="I119" s="28">
        <v>0</v>
      </c>
      <c r="J119" s="28">
        <v>0</v>
      </c>
      <c r="K119" s="28">
        <v>0</v>
      </c>
      <c r="L119" s="28">
        <v>0</v>
      </c>
      <c r="M119" s="28">
        <v>0</v>
      </c>
      <c r="N119" s="26"/>
      <c r="O119" s="26"/>
      <c r="P119" s="26"/>
      <c r="Q119" s="26"/>
      <c r="R119" s="26"/>
      <c r="S119" s="26"/>
      <c r="T119" s="26"/>
      <c r="U119" s="26"/>
      <c r="V119" s="26"/>
    </row>
    <row r="120" spans="1:22" s="8" customFormat="1" ht="18" customHeight="1" x14ac:dyDescent="0.25">
      <c r="A120" s="25" t="s">
        <v>92</v>
      </c>
      <c r="B120" s="24" t="s">
        <v>167</v>
      </c>
      <c r="C120" s="26">
        <v>2026</v>
      </c>
      <c r="D120" s="26">
        <v>2031</v>
      </c>
      <c r="E120" s="24" t="s">
        <v>257</v>
      </c>
      <c r="F120" s="27" t="s">
        <v>25</v>
      </c>
      <c r="G120" s="28">
        <f>G123</f>
        <v>10704246.109999999</v>
      </c>
      <c r="H120" s="28">
        <f t="shared" ref="H120:M120" si="66">H123</f>
        <v>2894006.1100000003</v>
      </c>
      <c r="I120" s="28">
        <f t="shared" si="66"/>
        <v>1547048</v>
      </c>
      <c r="J120" s="28">
        <f t="shared" si="66"/>
        <v>1547048</v>
      </c>
      <c r="K120" s="28">
        <f t="shared" si="66"/>
        <v>1572048</v>
      </c>
      <c r="L120" s="28">
        <f t="shared" si="66"/>
        <v>1572048</v>
      </c>
      <c r="M120" s="28">
        <f t="shared" si="66"/>
        <v>1572048</v>
      </c>
      <c r="N120" s="29" t="s">
        <v>24</v>
      </c>
      <c r="O120" s="29" t="s">
        <v>24</v>
      </c>
      <c r="P120" s="29" t="s">
        <v>68</v>
      </c>
      <c r="Q120" s="29" t="s">
        <v>68</v>
      </c>
      <c r="R120" s="29" t="s">
        <v>68</v>
      </c>
      <c r="S120" s="29" t="s">
        <v>68</v>
      </c>
      <c r="T120" s="29" t="s">
        <v>68</v>
      </c>
      <c r="U120" s="29" t="s">
        <v>68</v>
      </c>
      <c r="V120" s="29" t="s">
        <v>68</v>
      </c>
    </row>
    <row r="121" spans="1:22" s="8" customFormat="1" ht="71.25" customHeight="1" x14ac:dyDescent="0.25">
      <c r="A121" s="25"/>
      <c r="B121" s="24"/>
      <c r="C121" s="26"/>
      <c r="D121" s="26"/>
      <c r="E121" s="24"/>
      <c r="F121" s="27" t="s">
        <v>26</v>
      </c>
      <c r="G121" s="28">
        <f>G124</f>
        <v>9446590.1099999994</v>
      </c>
      <c r="H121" s="28">
        <f t="shared" ref="H121:M121" si="67">H124</f>
        <v>1636350.11</v>
      </c>
      <c r="I121" s="28">
        <f t="shared" si="67"/>
        <v>1547048</v>
      </c>
      <c r="J121" s="28">
        <f t="shared" si="67"/>
        <v>1547048</v>
      </c>
      <c r="K121" s="28">
        <f t="shared" si="67"/>
        <v>1572048</v>
      </c>
      <c r="L121" s="28">
        <f t="shared" si="67"/>
        <v>1572048</v>
      </c>
      <c r="M121" s="28">
        <f t="shared" si="67"/>
        <v>1572048</v>
      </c>
      <c r="N121" s="29"/>
      <c r="O121" s="29"/>
      <c r="P121" s="29"/>
      <c r="Q121" s="29"/>
      <c r="R121" s="29"/>
      <c r="S121" s="29"/>
      <c r="T121" s="29"/>
      <c r="U121" s="29"/>
      <c r="V121" s="29"/>
    </row>
    <row r="122" spans="1:22" s="8" customFormat="1" ht="50.25" customHeight="1" x14ac:dyDescent="0.25">
      <c r="A122" s="25"/>
      <c r="B122" s="24"/>
      <c r="C122" s="26"/>
      <c r="D122" s="26"/>
      <c r="E122" s="24"/>
      <c r="F122" s="27" t="s">
        <v>23</v>
      </c>
      <c r="G122" s="28">
        <f>G125</f>
        <v>1257656</v>
      </c>
      <c r="H122" s="28">
        <f t="shared" ref="H122:M122" si="68">H125</f>
        <v>1257656</v>
      </c>
      <c r="I122" s="28">
        <f t="shared" si="68"/>
        <v>0</v>
      </c>
      <c r="J122" s="28">
        <f t="shared" si="68"/>
        <v>0</v>
      </c>
      <c r="K122" s="28">
        <f t="shared" si="68"/>
        <v>0</v>
      </c>
      <c r="L122" s="28">
        <f t="shared" si="68"/>
        <v>0</v>
      </c>
      <c r="M122" s="28">
        <f t="shared" si="68"/>
        <v>0</v>
      </c>
      <c r="N122" s="29"/>
      <c r="O122" s="29"/>
      <c r="P122" s="29"/>
      <c r="Q122" s="29"/>
      <c r="R122" s="29"/>
      <c r="S122" s="29"/>
      <c r="T122" s="29"/>
      <c r="U122" s="29"/>
      <c r="V122" s="29"/>
    </row>
    <row r="123" spans="1:22" s="8" customFormat="1" ht="17.25" customHeight="1" x14ac:dyDescent="0.25">
      <c r="A123" s="25" t="s">
        <v>48</v>
      </c>
      <c r="B123" s="24" t="s">
        <v>168</v>
      </c>
      <c r="C123" s="26">
        <v>2026</v>
      </c>
      <c r="D123" s="26">
        <v>2031</v>
      </c>
      <c r="E123" s="24" t="s">
        <v>257</v>
      </c>
      <c r="F123" s="27" t="s">
        <v>25</v>
      </c>
      <c r="G123" s="28">
        <f>G126+G129</f>
        <v>10704246.109999999</v>
      </c>
      <c r="H123" s="28">
        <f t="shared" ref="H123:M123" si="69">H126+H129</f>
        <v>2894006.1100000003</v>
      </c>
      <c r="I123" s="28">
        <f t="shared" si="69"/>
        <v>1547048</v>
      </c>
      <c r="J123" s="28">
        <f t="shared" si="69"/>
        <v>1547048</v>
      </c>
      <c r="K123" s="28">
        <f t="shared" si="69"/>
        <v>1572048</v>
      </c>
      <c r="L123" s="28">
        <f t="shared" si="69"/>
        <v>1572048</v>
      </c>
      <c r="M123" s="28">
        <f t="shared" si="69"/>
        <v>1572048</v>
      </c>
      <c r="N123" s="29" t="s">
        <v>24</v>
      </c>
      <c r="O123" s="29" t="s">
        <v>24</v>
      </c>
      <c r="P123" s="29" t="s">
        <v>68</v>
      </c>
      <c r="Q123" s="29" t="s">
        <v>68</v>
      </c>
      <c r="R123" s="29" t="s">
        <v>68</v>
      </c>
      <c r="S123" s="29" t="s">
        <v>68</v>
      </c>
      <c r="T123" s="29" t="s">
        <v>68</v>
      </c>
      <c r="U123" s="29" t="s">
        <v>68</v>
      </c>
      <c r="V123" s="29" t="s">
        <v>68</v>
      </c>
    </row>
    <row r="124" spans="1:22" s="8" customFormat="1" ht="66.75" customHeight="1" x14ac:dyDescent="0.25">
      <c r="A124" s="25"/>
      <c r="B124" s="24"/>
      <c r="C124" s="26"/>
      <c r="D124" s="26"/>
      <c r="E124" s="24"/>
      <c r="F124" s="27" t="s">
        <v>26</v>
      </c>
      <c r="G124" s="28">
        <f>G127+G130</f>
        <v>9446590.1099999994</v>
      </c>
      <c r="H124" s="28">
        <f t="shared" ref="H124:M124" si="70">H127+H130</f>
        <v>1636350.11</v>
      </c>
      <c r="I124" s="28">
        <f t="shared" si="70"/>
        <v>1547048</v>
      </c>
      <c r="J124" s="28">
        <f t="shared" si="70"/>
        <v>1547048</v>
      </c>
      <c r="K124" s="28">
        <f t="shared" si="70"/>
        <v>1572048</v>
      </c>
      <c r="L124" s="28">
        <f t="shared" si="70"/>
        <v>1572048</v>
      </c>
      <c r="M124" s="28">
        <f t="shared" si="70"/>
        <v>1572048</v>
      </c>
      <c r="N124" s="29"/>
      <c r="O124" s="29"/>
      <c r="P124" s="29"/>
      <c r="Q124" s="29"/>
      <c r="R124" s="29"/>
      <c r="S124" s="29"/>
      <c r="T124" s="29"/>
      <c r="U124" s="29"/>
      <c r="V124" s="29"/>
    </row>
    <row r="125" spans="1:22" s="8" customFormat="1" ht="49.15" customHeight="1" x14ac:dyDescent="0.25">
      <c r="A125" s="25"/>
      <c r="B125" s="24"/>
      <c r="C125" s="26"/>
      <c r="D125" s="26"/>
      <c r="E125" s="24"/>
      <c r="F125" s="27" t="s">
        <v>23</v>
      </c>
      <c r="G125" s="28">
        <f>G128+G131</f>
        <v>1257656</v>
      </c>
      <c r="H125" s="28">
        <f t="shared" ref="H125:M125" si="71">H128+H131</f>
        <v>1257656</v>
      </c>
      <c r="I125" s="28">
        <f t="shared" si="71"/>
        <v>0</v>
      </c>
      <c r="J125" s="28">
        <f t="shared" si="71"/>
        <v>0</v>
      </c>
      <c r="K125" s="28">
        <f t="shared" si="71"/>
        <v>0</v>
      </c>
      <c r="L125" s="28">
        <f t="shared" si="71"/>
        <v>0</v>
      </c>
      <c r="M125" s="28">
        <f t="shared" si="71"/>
        <v>0</v>
      </c>
      <c r="N125" s="29"/>
      <c r="O125" s="29"/>
      <c r="P125" s="29"/>
      <c r="Q125" s="29"/>
      <c r="R125" s="29"/>
      <c r="S125" s="29"/>
      <c r="T125" s="29"/>
      <c r="U125" s="29"/>
      <c r="V125" s="29"/>
    </row>
    <row r="126" spans="1:22" s="8" customFormat="1" ht="18" customHeight="1" x14ac:dyDescent="0.25">
      <c r="A126" s="25" t="s">
        <v>49</v>
      </c>
      <c r="B126" s="24" t="s">
        <v>106</v>
      </c>
      <c r="C126" s="26">
        <v>2026</v>
      </c>
      <c r="D126" s="26">
        <v>2031</v>
      </c>
      <c r="E126" s="24" t="s">
        <v>257</v>
      </c>
      <c r="F126" s="27" t="s">
        <v>25</v>
      </c>
      <c r="G126" s="28">
        <f>SUM(H126:M126)</f>
        <v>9371590.1099999994</v>
      </c>
      <c r="H126" s="28">
        <f>SUM(H127:H128)</f>
        <v>1636350.11</v>
      </c>
      <c r="I126" s="28">
        <f t="shared" ref="I126:M126" si="72">SUM(I127:I128)</f>
        <v>1547048</v>
      </c>
      <c r="J126" s="28">
        <f t="shared" si="72"/>
        <v>1547048</v>
      </c>
      <c r="K126" s="28">
        <f t="shared" si="72"/>
        <v>1547048</v>
      </c>
      <c r="L126" s="28">
        <f t="shared" si="72"/>
        <v>1547048</v>
      </c>
      <c r="M126" s="28">
        <f t="shared" si="72"/>
        <v>1547048</v>
      </c>
      <c r="N126" s="26" t="s">
        <v>69</v>
      </c>
      <c r="O126" s="26" t="s">
        <v>62</v>
      </c>
      <c r="P126" s="26" t="s">
        <v>90</v>
      </c>
      <c r="Q126" s="26">
        <v>100</v>
      </c>
      <c r="R126" s="26">
        <v>100</v>
      </c>
      <c r="S126" s="26">
        <v>100</v>
      </c>
      <c r="T126" s="26">
        <v>100</v>
      </c>
      <c r="U126" s="26">
        <v>100</v>
      </c>
      <c r="V126" s="26">
        <v>100</v>
      </c>
    </row>
    <row r="127" spans="1:22" s="8" customFormat="1" ht="69" customHeight="1" x14ac:dyDescent="0.25">
      <c r="A127" s="25"/>
      <c r="B127" s="24"/>
      <c r="C127" s="26"/>
      <c r="D127" s="26"/>
      <c r="E127" s="24"/>
      <c r="F127" s="27" t="s">
        <v>26</v>
      </c>
      <c r="G127" s="28">
        <f t="shared" ref="G127:G128" si="73">SUM(H127:M127)</f>
        <v>9371590.1099999994</v>
      </c>
      <c r="H127" s="28">
        <v>1636350.11</v>
      </c>
      <c r="I127" s="28">
        <v>1547048</v>
      </c>
      <c r="J127" s="28">
        <v>1547048</v>
      </c>
      <c r="K127" s="28">
        <v>1547048</v>
      </c>
      <c r="L127" s="28">
        <v>1547048</v>
      </c>
      <c r="M127" s="28">
        <v>1547048</v>
      </c>
      <c r="N127" s="26"/>
      <c r="O127" s="26"/>
      <c r="P127" s="26"/>
      <c r="Q127" s="26"/>
      <c r="R127" s="26"/>
      <c r="S127" s="26"/>
      <c r="T127" s="26"/>
      <c r="U127" s="26"/>
      <c r="V127" s="26"/>
    </row>
    <row r="128" spans="1:22" s="8" customFormat="1" ht="51" customHeight="1" x14ac:dyDescent="0.25">
      <c r="A128" s="25"/>
      <c r="B128" s="24"/>
      <c r="C128" s="26"/>
      <c r="D128" s="26"/>
      <c r="E128" s="24"/>
      <c r="F128" s="27" t="s">
        <v>23</v>
      </c>
      <c r="G128" s="28">
        <f t="shared" si="73"/>
        <v>0</v>
      </c>
      <c r="H128" s="28">
        <v>0</v>
      </c>
      <c r="I128" s="28">
        <v>0</v>
      </c>
      <c r="J128" s="28">
        <v>0</v>
      </c>
      <c r="K128" s="28">
        <v>0</v>
      </c>
      <c r="L128" s="28">
        <v>0</v>
      </c>
      <c r="M128" s="28">
        <v>0</v>
      </c>
      <c r="N128" s="26"/>
      <c r="O128" s="26"/>
      <c r="P128" s="26"/>
      <c r="Q128" s="26"/>
      <c r="R128" s="26"/>
      <c r="S128" s="26"/>
      <c r="T128" s="26"/>
      <c r="U128" s="26"/>
      <c r="V128" s="26"/>
    </row>
    <row r="129" spans="1:22" s="8" customFormat="1" ht="51" customHeight="1" x14ac:dyDescent="0.25">
      <c r="A129" s="25" t="s">
        <v>72</v>
      </c>
      <c r="B129" s="24" t="s">
        <v>291</v>
      </c>
      <c r="C129" s="26">
        <v>2026</v>
      </c>
      <c r="D129" s="26">
        <v>2031</v>
      </c>
      <c r="E129" s="24" t="s">
        <v>257</v>
      </c>
      <c r="F129" s="27" t="s">
        <v>25</v>
      </c>
      <c r="G129" s="28">
        <f>SUM(H129:M129)</f>
        <v>1332656</v>
      </c>
      <c r="H129" s="28">
        <f>SUM(H130:H131)</f>
        <v>1257656</v>
      </c>
      <c r="I129" s="28">
        <f t="shared" ref="I129:M129" si="74">SUM(I130:I131)</f>
        <v>0</v>
      </c>
      <c r="J129" s="28">
        <f t="shared" si="74"/>
        <v>0</v>
      </c>
      <c r="K129" s="28">
        <f t="shared" si="74"/>
        <v>25000</v>
      </c>
      <c r="L129" s="28">
        <f t="shared" si="74"/>
        <v>25000</v>
      </c>
      <c r="M129" s="28">
        <f t="shared" si="74"/>
        <v>25000</v>
      </c>
      <c r="N129" s="22" t="s">
        <v>290</v>
      </c>
      <c r="O129" s="22" t="s">
        <v>60</v>
      </c>
      <c r="P129" s="22">
        <f>SUM(Q129:V129)</f>
        <v>4620</v>
      </c>
      <c r="Q129" s="22">
        <v>770</v>
      </c>
      <c r="R129" s="22">
        <v>770</v>
      </c>
      <c r="S129" s="22">
        <v>770</v>
      </c>
      <c r="T129" s="22">
        <v>770</v>
      </c>
      <c r="U129" s="22">
        <v>770</v>
      </c>
      <c r="V129" s="21">
        <v>770</v>
      </c>
    </row>
    <row r="130" spans="1:22" s="8" customFormat="1" ht="69" customHeight="1" x14ac:dyDescent="0.25">
      <c r="A130" s="25"/>
      <c r="B130" s="24"/>
      <c r="C130" s="26"/>
      <c r="D130" s="26"/>
      <c r="E130" s="24"/>
      <c r="F130" s="27" t="s">
        <v>26</v>
      </c>
      <c r="G130" s="28">
        <f t="shared" ref="G130:G131" si="75">SUM(H130:M130)</f>
        <v>75000</v>
      </c>
      <c r="H130" s="28">
        <v>0</v>
      </c>
      <c r="I130" s="28">
        <v>0</v>
      </c>
      <c r="J130" s="28">
        <v>0</v>
      </c>
      <c r="K130" s="28">
        <v>25000</v>
      </c>
      <c r="L130" s="28">
        <v>25000</v>
      </c>
      <c r="M130" s="28">
        <v>25000</v>
      </c>
      <c r="N130" s="26" t="s">
        <v>243</v>
      </c>
      <c r="O130" s="26" t="s">
        <v>62</v>
      </c>
      <c r="P130" s="26" t="s">
        <v>90</v>
      </c>
      <c r="Q130" s="26">
        <v>0.3</v>
      </c>
      <c r="R130" s="26">
        <v>0.3</v>
      </c>
      <c r="S130" s="26">
        <v>0.3</v>
      </c>
      <c r="T130" s="26">
        <v>0.3</v>
      </c>
      <c r="U130" s="26">
        <v>0.3</v>
      </c>
      <c r="V130" s="29">
        <v>0.3</v>
      </c>
    </row>
    <row r="131" spans="1:22" s="8" customFormat="1" ht="90.75" customHeight="1" x14ac:dyDescent="0.25">
      <c r="A131" s="25"/>
      <c r="B131" s="24"/>
      <c r="C131" s="26"/>
      <c r="D131" s="26"/>
      <c r="E131" s="24"/>
      <c r="F131" s="27" t="s">
        <v>23</v>
      </c>
      <c r="G131" s="28">
        <f t="shared" si="75"/>
        <v>1257656</v>
      </c>
      <c r="H131" s="28">
        <v>1257656</v>
      </c>
      <c r="I131" s="28">
        <v>0</v>
      </c>
      <c r="J131" s="28">
        <v>0</v>
      </c>
      <c r="K131" s="28">
        <v>0</v>
      </c>
      <c r="L131" s="28">
        <v>0</v>
      </c>
      <c r="M131" s="28">
        <v>0</v>
      </c>
      <c r="N131" s="26"/>
      <c r="O131" s="26"/>
      <c r="P131" s="26"/>
      <c r="Q131" s="26"/>
      <c r="R131" s="26"/>
      <c r="S131" s="26"/>
      <c r="T131" s="26"/>
      <c r="U131" s="26"/>
      <c r="V131" s="29"/>
    </row>
    <row r="132" spans="1:22" s="8" customFormat="1" ht="21.75" customHeight="1" x14ac:dyDescent="0.25">
      <c r="A132" s="25" t="s">
        <v>94</v>
      </c>
      <c r="B132" s="24" t="s">
        <v>169</v>
      </c>
      <c r="C132" s="26">
        <v>2026</v>
      </c>
      <c r="D132" s="26">
        <v>2031</v>
      </c>
      <c r="E132" s="24" t="s">
        <v>257</v>
      </c>
      <c r="F132" s="27" t="s">
        <v>25</v>
      </c>
      <c r="G132" s="28">
        <f>G135</f>
        <v>266750684.84000003</v>
      </c>
      <c r="H132" s="28">
        <f t="shared" ref="H132:M132" si="76">H135</f>
        <v>53010584.210000001</v>
      </c>
      <c r="I132" s="28">
        <f t="shared" si="76"/>
        <v>51498581.600000001</v>
      </c>
      <c r="J132" s="28">
        <f t="shared" si="76"/>
        <v>51420777.130000003</v>
      </c>
      <c r="K132" s="28">
        <f t="shared" si="76"/>
        <v>36940247.299999997</v>
      </c>
      <c r="L132" s="28">
        <f t="shared" si="76"/>
        <v>36940247.299999997</v>
      </c>
      <c r="M132" s="28">
        <f t="shared" si="76"/>
        <v>36940247.299999997</v>
      </c>
      <c r="N132" s="26" t="s">
        <v>24</v>
      </c>
      <c r="O132" s="26" t="s">
        <v>24</v>
      </c>
      <c r="P132" s="26" t="s">
        <v>68</v>
      </c>
      <c r="Q132" s="26" t="s">
        <v>68</v>
      </c>
      <c r="R132" s="26" t="s">
        <v>68</v>
      </c>
      <c r="S132" s="26" t="s">
        <v>68</v>
      </c>
      <c r="T132" s="26" t="s">
        <v>68</v>
      </c>
      <c r="U132" s="26" t="s">
        <v>68</v>
      </c>
      <c r="V132" s="26" t="s">
        <v>68</v>
      </c>
    </row>
    <row r="133" spans="1:22" s="8" customFormat="1" ht="72.75" customHeight="1" x14ac:dyDescent="0.25">
      <c r="A133" s="25"/>
      <c r="B133" s="24"/>
      <c r="C133" s="26"/>
      <c r="D133" s="26"/>
      <c r="E133" s="24"/>
      <c r="F133" s="27" t="s">
        <v>26</v>
      </c>
      <c r="G133" s="28">
        <f>G136</f>
        <v>218730200.84000003</v>
      </c>
      <c r="H133" s="28">
        <f t="shared" ref="H133:M133" si="77">H136</f>
        <v>37003756.210000001</v>
      </c>
      <c r="I133" s="28">
        <f t="shared" si="77"/>
        <v>35491753.600000001</v>
      </c>
      <c r="J133" s="28">
        <f t="shared" si="77"/>
        <v>35413949.130000003</v>
      </c>
      <c r="K133" s="28">
        <f t="shared" si="77"/>
        <v>36940247.299999997</v>
      </c>
      <c r="L133" s="28">
        <f t="shared" si="77"/>
        <v>36940247.299999997</v>
      </c>
      <c r="M133" s="28">
        <f t="shared" si="77"/>
        <v>36940247.299999997</v>
      </c>
      <c r="N133" s="26"/>
      <c r="O133" s="26"/>
      <c r="P133" s="26"/>
      <c r="Q133" s="26"/>
      <c r="R133" s="26"/>
      <c r="S133" s="26"/>
      <c r="T133" s="26"/>
      <c r="U133" s="26"/>
      <c r="V133" s="26"/>
    </row>
    <row r="134" spans="1:22" s="8" customFormat="1" ht="56.25" customHeight="1" x14ac:dyDescent="0.25">
      <c r="A134" s="25"/>
      <c r="B134" s="24"/>
      <c r="C134" s="26"/>
      <c r="D134" s="26"/>
      <c r="E134" s="24"/>
      <c r="F134" s="27" t="s">
        <v>23</v>
      </c>
      <c r="G134" s="28">
        <f>G137</f>
        <v>48020484</v>
      </c>
      <c r="H134" s="28">
        <f t="shared" ref="H134:M134" si="78">H137</f>
        <v>16006828</v>
      </c>
      <c r="I134" s="28">
        <f t="shared" si="78"/>
        <v>16006828</v>
      </c>
      <c r="J134" s="28">
        <f t="shared" si="78"/>
        <v>16006828</v>
      </c>
      <c r="K134" s="28">
        <f t="shared" si="78"/>
        <v>0</v>
      </c>
      <c r="L134" s="28">
        <f t="shared" si="78"/>
        <v>0</v>
      </c>
      <c r="M134" s="28">
        <f t="shared" si="78"/>
        <v>0</v>
      </c>
      <c r="N134" s="26"/>
      <c r="O134" s="26"/>
      <c r="P134" s="26"/>
      <c r="Q134" s="26"/>
      <c r="R134" s="26"/>
      <c r="S134" s="26"/>
      <c r="T134" s="26"/>
      <c r="U134" s="26"/>
      <c r="V134" s="26"/>
    </row>
    <row r="135" spans="1:22" s="8" customFormat="1" ht="29.45" customHeight="1" x14ac:dyDescent="0.25">
      <c r="A135" s="25" t="s">
        <v>50</v>
      </c>
      <c r="B135" s="24" t="s">
        <v>170</v>
      </c>
      <c r="C135" s="26">
        <v>2026</v>
      </c>
      <c r="D135" s="26">
        <v>2031</v>
      </c>
      <c r="E135" s="24" t="s">
        <v>257</v>
      </c>
      <c r="F135" s="27" t="s">
        <v>25</v>
      </c>
      <c r="G135" s="28">
        <f>G138+G141+G144</f>
        <v>266750684.84000003</v>
      </c>
      <c r="H135" s="28">
        <f t="shared" ref="H135:M135" si="79">H138+H141+H144</f>
        <v>53010584.210000001</v>
      </c>
      <c r="I135" s="28">
        <f t="shared" si="79"/>
        <v>51498581.600000001</v>
      </c>
      <c r="J135" s="28">
        <f t="shared" si="79"/>
        <v>51420777.130000003</v>
      </c>
      <c r="K135" s="28">
        <f t="shared" si="79"/>
        <v>36940247.299999997</v>
      </c>
      <c r="L135" s="28">
        <f t="shared" si="79"/>
        <v>36940247.299999997</v>
      </c>
      <c r="M135" s="28">
        <f t="shared" si="79"/>
        <v>36940247.299999997</v>
      </c>
      <c r="N135" s="26" t="s">
        <v>24</v>
      </c>
      <c r="O135" s="26" t="s">
        <v>24</v>
      </c>
      <c r="P135" s="26" t="s">
        <v>68</v>
      </c>
      <c r="Q135" s="26" t="s">
        <v>68</v>
      </c>
      <c r="R135" s="26" t="s">
        <v>68</v>
      </c>
      <c r="S135" s="26" t="s">
        <v>68</v>
      </c>
      <c r="T135" s="26" t="s">
        <v>68</v>
      </c>
      <c r="U135" s="26" t="s">
        <v>68</v>
      </c>
      <c r="V135" s="26" t="s">
        <v>68</v>
      </c>
    </row>
    <row r="136" spans="1:22" s="8" customFormat="1" ht="94.9" customHeight="1" x14ac:dyDescent="0.25">
      <c r="A136" s="25"/>
      <c r="B136" s="24"/>
      <c r="C136" s="26"/>
      <c r="D136" s="26"/>
      <c r="E136" s="24"/>
      <c r="F136" s="27" t="s">
        <v>26</v>
      </c>
      <c r="G136" s="28">
        <f>G139+G142+G145</f>
        <v>218730200.84000003</v>
      </c>
      <c r="H136" s="28">
        <f t="shared" ref="H136:M136" si="80">H139+H142+H145</f>
        <v>37003756.210000001</v>
      </c>
      <c r="I136" s="28">
        <f t="shared" si="80"/>
        <v>35491753.600000001</v>
      </c>
      <c r="J136" s="28">
        <f t="shared" si="80"/>
        <v>35413949.130000003</v>
      </c>
      <c r="K136" s="28">
        <f t="shared" si="80"/>
        <v>36940247.299999997</v>
      </c>
      <c r="L136" s="28">
        <f t="shared" si="80"/>
        <v>36940247.299999997</v>
      </c>
      <c r="M136" s="28">
        <f t="shared" si="80"/>
        <v>36940247.299999997</v>
      </c>
      <c r="N136" s="26"/>
      <c r="O136" s="26"/>
      <c r="P136" s="26"/>
      <c r="Q136" s="26"/>
      <c r="R136" s="26"/>
      <c r="S136" s="26"/>
      <c r="T136" s="26"/>
      <c r="U136" s="26"/>
      <c r="V136" s="26"/>
    </row>
    <row r="137" spans="1:22" s="8" customFormat="1" ht="72.75" customHeight="1" x14ac:dyDescent="0.25">
      <c r="A137" s="25"/>
      <c r="B137" s="24"/>
      <c r="C137" s="26"/>
      <c r="D137" s="26"/>
      <c r="E137" s="24"/>
      <c r="F137" s="27" t="s">
        <v>23</v>
      </c>
      <c r="G137" s="28">
        <f>G140+G143+G146</f>
        <v>48020484</v>
      </c>
      <c r="H137" s="28">
        <f t="shared" ref="H137:M137" si="81">H140+H143+H146</f>
        <v>16006828</v>
      </c>
      <c r="I137" s="28">
        <f t="shared" si="81"/>
        <v>16006828</v>
      </c>
      <c r="J137" s="28">
        <f t="shared" si="81"/>
        <v>16006828</v>
      </c>
      <c r="K137" s="28">
        <f t="shared" si="81"/>
        <v>0</v>
      </c>
      <c r="L137" s="28">
        <f t="shared" si="81"/>
        <v>0</v>
      </c>
      <c r="M137" s="28">
        <f t="shared" si="81"/>
        <v>0</v>
      </c>
      <c r="N137" s="26"/>
      <c r="O137" s="26"/>
      <c r="P137" s="26"/>
      <c r="Q137" s="26"/>
      <c r="R137" s="26"/>
      <c r="S137" s="26"/>
      <c r="T137" s="26"/>
      <c r="U137" s="26"/>
      <c r="V137" s="26"/>
    </row>
    <row r="138" spans="1:22" s="8" customFormat="1" ht="28.9" customHeight="1" x14ac:dyDescent="0.25">
      <c r="A138" s="25" t="s">
        <v>51</v>
      </c>
      <c r="B138" s="24" t="s">
        <v>145</v>
      </c>
      <c r="C138" s="26">
        <v>2026</v>
      </c>
      <c r="D138" s="26">
        <v>2031</v>
      </c>
      <c r="E138" s="24" t="s">
        <v>257</v>
      </c>
      <c r="F138" s="27" t="s">
        <v>25</v>
      </c>
      <c r="G138" s="28">
        <f>SUM(H138:M138)</f>
        <v>4901302.51</v>
      </c>
      <c r="H138" s="28">
        <f>SUM(H139:H140)</f>
        <v>222400</v>
      </c>
      <c r="I138" s="28">
        <f t="shared" ref="I138:M138" si="82">SUM(I139:I140)</f>
        <v>20000</v>
      </c>
      <c r="J138" s="28">
        <f t="shared" si="82"/>
        <v>20002</v>
      </c>
      <c r="K138" s="28">
        <f t="shared" si="82"/>
        <v>1546300.17</v>
      </c>
      <c r="L138" s="28">
        <f t="shared" si="82"/>
        <v>1546300.17</v>
      </c>
      <c r="M138" s="28">
        <f t="shared" si="82"/>
        <v>1546300.17</v>
      </c>
      <c r="N138" s="26" t="s">
        <v>31</v>
      </c>
      <c r="O138" s="26" t="s">
        <v>62</v>
      </c>
      <c r="P138" s="26" t="s">
        <v>90</v>
      </c>
      <c r="Q138" s="26">
        <v>100</v>
      </c>
      <c r="R138" s="26">
        <v>100</v>
      </c>
      <c r="S138" s="26">
        <v>100</v>
      </c>
      <c r="T138" s="26">
        <v>100</v>
      </c>
      <c r="U138" s="26">
        <v>100</v>
      </c>
      <c r="V138" s="26">
        <v>100</v>
      </c>
    </row>
    <row r="139" spans="1:22" s="8" customFormat="1" ht="88.9" customHeight="1" x14ac:dyDescent="0.25">
      <c r="A139" s="25"/>
      <c r="B139" s="24"/>
      <c r="C139" s="26"/>
      <c r="D139" s="26"/>
      <c r="E139" s="24"/>
      <c r="F139" s="27" t="s">
        <v>26</v>
      </c>
      <c r="G139" s="28">
        <f t="shared" ref="G139:G140" si="83">SUM(H139:M139)</f>
        <v>4901302.51</v>
      </c>
      <c r="H139" s="28">
        <v>222400</v>
      </c>
      <c r="I139" s="28">
        <v>20000</v>
      </c>
      <c r="J139" s="28">
        <v>20002</v>
      </c>
      <c r="K139" s="28">
        <v>1546300.17</v>
      </c>
      <c r="L139" s="28">
        <v>1546300.17</v>
      </c>
      <c r="M139" s="28">
        <v>1546300.17</v>
      </c>
      <c r="N139" s="26"/>
      <c r="O139" s="26"/>
      <c r="P139" s="26"/>
      <c r="Q139" s="26"/>
      <c r="R139" s="26"/>
      <c r="S139" s="26"/>
      <c r="T139" s="26"/>
      <c r="U139" s="26"/>
      <c r="V139" s="26"/>
    </row>
    <row r="140" spans="1:22" s="8" customFormat="1" ht="58.5" customHeight="1" x14ac:dyDescent="0.25">
      <c r="A140" s="25"/>
      <c r="B140" s="24"/>
      <c r="C140" s="26"/>
      <c r="D140" s="26"/>
      <c r="E140" s="24"/>
      <c r="F140" s="27" t="s">
        <v>23</v>
      </c>
      <c r="G140" s="28">
        <f t="shared" si="83"/>
        <v>0</v>
      </c>
      <c r="H140" s="28">
        <v>0</v>
      </c>
      <c r="I140" s="28">
        <v>0</v>
      </c>
      <c r="J140" s="28">
        <v>0</v>
      </c>
      <c r="K140" s="28">
        <v>0</v>
      </c>
      <c r="L140" s="28">
        <v>0</v>
      </c>
      <c r="M140" s="28">
        <v>0</v>
      </c>
      <c r="N140" s="26"/>
      <c r="O140" s="26"/>
      <c r="P140" s="26"/>
      <c r="Q140" s="26"/>
      <c r="R140" s="26"/>
      <c r="S140" s="26"/>
      <c r="T140" s="26"/>
      <c r="U140" s="26"/>
      <c r="V140" s="26"/>
    </row>
    <row r="141" spans="1:22" s="8" customFormat="1" ht="19.5" customHeight="1" x14ac:dyDescent="0.25">
      <c r="A141" s="25" t="s">
        <v>65</v>
      </c>
      <c r="B141" s="24" t="s">
        <v>66</v>
      </c>
      <c r="C141" s="26">
        <v>2026</v>
      </c>
      <c r="D141" s="26">
        <v>2031</v>
      </c>
      <c r="E141" s="24" t="s">
        <v>257</v>
      </c>
      <c r="F141" s="27" t="s">
        <v>25</v>
      </c>
      <c r="G141" s="28">
        <f>SUM(H141:M141)</f>
        <v>41584169.870000005</v>
      </c>
      <c r="H141" s="28">
        <f>SUM(H142:H143)</f>
        <v>6926565.46</v>
      </c>
      <c r="I141" s="28">
        <f t="shared" ref="I141:M141" si="84">SUM(I142:I143)</f>
        <v>6930149.5700000003</v>
      </c>
      <c r="J141" s="28">
        <f t="shared" si="84"/>
        <v>6931863.71</v>
      </c>
      <c r="K141" s="28">
        <f t="shared" si="84"/>
        <v>6931863.71</v>
      </c>
      <c r="L141" s="28">
        <f t="shared" si="84"/>
        <v>6931863.71</v>
      </c>
      <c r="M141" s="28">
        <f t="shared" si="84"/>
        <v>6931863.71</v>
      </c>
      <c r="N141" s="26"/>
      <c r="O141" s="26"/>
      <c r="P141" s="26"/>
      <c r="Q141" s="26"/>
      <c r="R141" s="26"/>
      <c r="S141" s="26"/>
      <c r="T141" s="26"/>
      <c r="U141" s="26"/>
      <c r="V141" s="26"/>
    </row>
    <row r="142" spans="1:22" s="8" customFormat="1" ht="66.75" customHeight="1" x14ac:dyDescent="0.25">
      <c r="A142" s="25"/>
      <c r="B142" s="24"/>
      <c r="C142" s="26"/>
      <c r="D142" s="26"/>
      <c r="E142" s="24"/>
      <c r="F142" s="27" t="s">
        <v>26</v>
      </c>
      <c r="G142" s="28">
        <f t="shared" ref="G142:G143" si="85">SUM(H142:M142)</f>
        <v>41584169.870000005</v>
      </c>
      <c r="H142" s="28">
        <v>6926565.46</v>
      </c>
      <c r="I142" s="28">
        <v>6930149.5700000003</v>
      </c>
      <c r="J142" s="28">
        <v>6931863.71</v>
      </c>
      <c r="K142" s="28">
        <v>6931863.71</v>
      </c>
      <c r="L142" s="28">
        <v>6931863.71</v>
      </c>
      <c r="M142" s="28">
        <v>6931863.71</v>
      </c>
      <c r="N142" s="26"/>
      <c r="O142" s="26"/>
      <c r="P142" s="26"/>
      <c r="Q142" s="26"/>
      <c r="R142" s="26"/>
      <c r="S142" s="26"/>
      <c r="T142" s="26"/>
      <c r="U142" s="26"/>
      <c r="V142" s="26"/>
    </row>
    <row r="143" spans="1:22" s="8" customFormat="1" ht="50.25" customHeight="1" x14ac:dyDescent="0.25">
      <c r="A143" s="25"/>
      <c r="B143" s="24"/>
      <c r="C143" s="26"/>
      <c r="D143" s="26"/>
      <c r="E143" s="24"/>
      <c r="F143" s="27" t="s">
        <v>23</v>
      </c>
      <c r="G143" s="28">
        <f t="shared" si="85"/>
        <v>0</v>
      </c>
      <c r="H143" s="28">
        <v>0</v>
      </c>
      <c r="I143" s="28">
        <v>0</v>
      </c>
      <c r="J143" s="28">
        <v>0</v>
      </c>
      <c r="K143" s="28">
        <v>0</v>
      </c>
      <c r="L143" s="28">
        <v>0</v>
      </c>
      <c r="M143" s="28">
        <v>0</v>
      </c>
      <c r="N143" s="26"/>
      <c r="O143" s="26"/>
      <c r="P143" s="26"/>
      <c r="Q143" s="26"/>
      <c r="R143" s="26"/>
      <c r="S143" s="26"/>
      <c r="T143" s="26"/>
      <c r="U143" s="26"/>
      <c r="V143" s="26"/>
    </row>
    <row r="144" spans="1:22" s="8" customFormat="1" ht="21" customHeight="1" x14ac:dyDescent="0.25">
      <c r="A144" s="25" t="s">
        <v>67</v>
      </c>
      <c r="B144" s="23" t="s">
        <v>142</v>
      </c>
      <c r="C144" s="26">
        <v>2026</v>
      </c>
      <c r="D144" s="26">
        <v>2031</v>
      </c>
      <c r="E144" s="24" t="s">
        <v>257</v>
      </c>
      <c r="F144" s="27" t="s">
        <v>25</v>
      </c>
      <c r="G144" s="28">
        <f>SUM(H144:M144)</f>
        <v>220265212.46000004</v>
      </c>
      <c r="H144" s="28">
        <f>SUM(H145:H146)</f>
        <v>45861618.75</v>
      </c>
      <c r="I144" s="28">
        <f t="shared" ref="I144:M144" si="86">SUM(I145:I146)</f>
        <v>44548432.030000001</v>
      </c>
      <c r="J144" s="28">
        <f t="shared" si="86"/>
        <v>44468911.420000002</v>
      </c>
      <c r="K144" s="28">
        <f t="shared" si="86"/>
        <v>28462083.420000002</v>
      </c>
      <c r="L144" s="28">
        <f t="shared" si="86"/>
        <v>28462083.420000002</v>
      </c>
      <c r="M144" s="28">
        <f t="shared" si="86"/>
        <v>28462083.420000002</v>
      </c>
      <c r="N144" s="26" t="s">
        <v>75</v>
      </c>
      <c r="O144" s="26" t="s">
        <v>62</v>
      </c>
      <c r="P144" s="26" t="s">
        <v>90</v>
      </c>
      <c r="Q144" s="26">
        <v>100</v>
      </c>
      <c r="R144" s="26">
        <v>100</v>
      </c>
      <c r="S144" s="26">
        <v>100</v>
      </c>
      <c r="T144" s="26">
        <v>100</v>
      </c>
      <c r="U144" s="26">
        <v>100</v>
      </c>
      <c r="V144" s="26">
        <v>100</v>
      </c>
    </row>
    <row r="145" spans="1:22" s="8" customFormat="1" ht="68.25" customHeight="1" x14ac:dyDescent="0.25">
      <c r="A145" s="25"/>
      <c r="B145" s="23"/>
      <c r="C145" s="26"/>
      <c r="D145" s="26"/>
      <c r="E145" s="24"/>
      <c r="F145" s="27" t="s">
        <v>26</v>
      </c>
      <c r="G145" s="28">
        <f t="shared" ref="G145:G146" si="87">SUM(H145:M145)</f>
        <v>172244728.46000004</v>
      </c>
      <c r="H145" s="28">
        <v>29854790.75</v>
      </c>
      <c r="I145" s="28">
        <v>28541604.030000001</v>
      </c>
      <c r="J145" s="28">
        <v>28462083.420000002</v>
      </c>
      <c r="K145" s="28">
        <v>28462083.420000002</v>
      </c>
      <c r="L145" s="28">
        <v>28462083.420000002</v>
      </c>
      <c r="M145" s="28">
        <v>28462083.420000002</v>
      </c>
      <c r="N145" s="26"/>
      <c r="O145" s="26"/>
      <c r="P145" s="26"/>
      <c r="Q145" s="26"/>
      <c r="R145" s="26"/>
      <c r="S145" s="26"/>
      <c r="T145" s="26"/>
      <c r="U145" s="26"/>
      <c r="V145" s="26"/>
    </row>
    <row r="146" spans="1:22" s="8" customFormat="1" ht="91.5" customHeight="1" x14ac:dyDescent="0.25">
      <c r="A146" s="25"/>
      <c r="B146" s="23"/>
      <c r="C146" s="26"/>
      <c r="D146" s="26"/>
      <c r="E146" s="24"/>
      <c r="F146" s="27" t="s">
        <v>23</v>
      </c>
      <c r="G146" s="28">
        <f t="shared" si="87"/>
        <v>48020484</v>
      </c>
      <c r="H146" s="28">
        <v>16006828</v>
      </c>
      <c r="I146" s="28">
        <v>16006828</v>
      </c>
      <c r="J146" s="28">
        <v>16006828</v>
      </c>
      <c r="K146" s="28">
        <v>0</v>
      </c>
      <c r="L146" s="28">
        <v>0</v>
      </c>
      <c r="M146" s="28">
        <v>0</v>
      </c>
      <c r="N146" s="26"/>
      <c r="O146" s="26"/>
      <c r="P146" s="26"/>
      <c r="Q146" s="26"/>
      <c r="R146" s="26"/>
      <c r="S146" s="26"/>
      <c r="T146" s="26"/>
      <c r="U146" s="26"/>
      <c r="V146" s="26"/>
    </row>
    <row r="147" spans="1:22" s="8" customFormat="1" ht="20.25" customHeight="1" x14ac:dyDescent="0.25">
      <c r="A147" s="25" t="s">
        <v>96</v>
      </c>
      <c r="B147" s="24" t="s">
        <v>171</v>
      </c>
      <c r="C147" s="26">
        <v>2026</v>
      </c>
      <c r="D147" s="26">
        <v>2031</v>
      </c>
      <c r="E147" s="24" t="s">
        <v>257</v>
      </c>
      <c r="F147" s="27" t="s">
        <v>25</v>
      </c>
      <c r="G147" s="28">
        <f>G150</f>
        <v>39647214</v>
      </c>
      <c r="H147" s="28">
        <f t="shared" ref="H147:M147" si="88">H150</f>
        <v>12934552</v>
      </c>
      <c r="I147" s="28">
        <f t="shared" si="88"/>
        <v>13356331</v>
      </c>
      <c r="J147" s="28">
        <f t="shared" si="88"/>
        <v>13356331</v>
      </c>
      <c r="K147" s="28">
        <f t="shared" si="88"/>
        <v>0</v>
      </c>
      <c r="L147" s="28">
        <f t="shared" si="88"/>
        <v>0</v>
      </c>
      <c r="M147" s="28">
        <f t="shared" si="88"/>
        <v>0</v>
      </c>
      <c r="N147" s="29" t="s">
        <v>24</v>
      </c>
      <c r="O147" s="29" t="s">
        <v>24</v>
      </c>
      <c r="P147" s="29" t="s">
        <v>68</v>
      </c>
      <c r="Q147" s="29" t="s">
        <v>68</v>
      </c>
      <c r="R147" s="29" t="s">
        <v>68</v>
      </c>
      <c r="S147" s="29" t="s">
        <v>68</v>
      </c>
      <c r="T147" s="29" t="s">
        <v>68</v>
      </c>
      <c r="U147" s="29" t="s">
        <v>68</v>
      </c>
      <c r="V147" s="29" t="s">
        <v>68</v>
      </c>
    </row>
    <row r="148" spans="1:22" s="8" customFormat="1" ht="66.75" customHeight="1" x14ac:dyDescent="0.25">
      <c r="A148" s="25"/>
      <c r="B148" s="24"/>
      <c r="C148" s="26"/>
      <c r="D148" s="26"/>
      <c r="E148" s="24"/>
      <c r="F148" s="27" t="s">
        <v>26</v>
      </c>
      <c r="G148" s="28">
        <f>G151</f>
        <v>0</v>
      </c>
      <c r="H148" s="28">
        <f t="shared" ref="H148:M148" si="89">H151</f>
        <v>0</v>
      </c>
      <c r="I148" s="28">
        <f t="shared" si="89"/>
        <v>0</v>
      </c>
      <c r="J148" s="28">
        <f t="shared" si="89"/>
        <v>0</v>
      </c>
      <c r="K148" s="28">
        <f t="shared" si="89"/>
        <v>0</v>
      </c>
      <c r="L148" s="28">
        <f t="shared" si="89"/>
        <v>0</v>
      </c>
      <c r="M148" s="28">
        <f t="shared" si="89"/>
        <v>0</v>
      </c>
      <c r="N148" s="29"/>
      <c r="O148" s="29"/>
      <c r="P148" s="29"/>
      <c r="Q148" s="29"/>
      <c r="R148" s="29"/>
      <c r="S148" s="29"/>
      <c r="T148" s="29"/>
      <c r="U148" s="29"/>
      <c r="V148" s="29"/>
    </row>
    <row r="149" spans="1:22" s="8" customFormat="1" ht="51.75" customHeight="1" x14ac:dyDescent="0.25">
      <c r="A149" s="25"/>
      <c r="B149" s="24"/>
      <c r="C149" s="26"/>
      <c r="D149" s="26"/>
      <c r="E149" s="24"/>
      <c r="F149" s="27" t="s">
        <v>23</v>
      </c>
      <c r="G149" s="28">
        <f>G152</f>
        <v>39647214</v>
      </c>
      <c r="H149" s="28">
        <f t="shared" ref="H149:M149" si="90">H152</f>
        <v>12934552</v>
      </c>
      <c r="I149" s="28">
        <f t="shared" si="90"/>
        <v>13356331</v>
      </c>
      <c r="J149" s="28">
        <f t="shared" si="90"/>
        <v>13356331</v>
      </c>
      <c r="K149" s="28">
        <f t="shared" si="90"/>
        <v>0</v>
      </c>
      <c r="L149" s="28">
        <f t="shared" si="90"/>
        <v>0</v>
      </c>
      <c r="M149" s="28">
        <f t="shared" si="90"/>
        <v>0</v>
      </c>
      <c r="N149" s="29"/>
      <c r="O149" s="29"/>
      <c r="P149" s="29"/>
      <c r="Q149" s="29"/>
      <c r="R149" s="29"/>
      <c r="S149" s="29"/>
      <c r="T149" s="29"/>
      <c r="U149" s="29"/>
      <c r="V149" s="29"/>
    </row>
    <row r="150" spans="1:22" s="8" customFormat="1" ht="19.5" customHeight="1" x14ac:dyDescent="0.25">
      <c r="A150" s="25" t="s">
        <v>52</v>
      </c>
      <c r="B150" s="24" t="s">
        <v>172</v>
      </c>
      <c r="C150" s="26">
        <v>2026</v>
      </c>
      <c r="D150" s="26">
        <v>2031</v>
      </c>
      <c r="E150" s="24" t="s">
        <v>257</v>
      </c>
      <c r="F150" s="27" t="s">
        <v>25</v>
      </c>
      <c r="G150" s="28">
        <f>G153+G156+G159</f>
        <v>39647214</v>
      </c>
      <c r="H150" s="28">
        <f t="shared" ref="H150:M150" si="91">H153+H156+H159</f>
        <v>12934552</v>
      </c>
      <c r="I150" s="28">
        <f t="shared" si="91"/>
        <v>13356331</v>
      </c>
      <c r="J150" s="28">
        <f t="shared" si="91"/>
        <v>13356331</v>
      </c>
      <c r="K150" s="28">
        <f t="shared" si="91"/>
        <v>0</v>
      </c>
      <c r="L150" s="28">
        <f t="shared" si="91"/>
        <v>0</v>
      </c>
      <c r="M150" s="28">
        <f t="shared" si="91"/>
        <v>0</v>
      </c>
      <c r="N150" s="29" t="s">
        <v>24</v>
      </c>
      <c r="O150" s="29" t="s">
        <v>24</v>
      </c>
      <c r="P150" s="29" t="s">
        <v>68</v>
      </c>
      <c r="Q150" s="29" t="s">
        <v>68</v>
      </c>
      <c r="R150" s="29" t="s">
        <v>68</v>
      </c>
      <c r="S150" s="29" t="s">
        <v>68</v>
      </c>
      <c r="T150" s="29" t="s">
        <v>68</v>
      </c>
      <c r="U150" s="29" t="s">
        <v>68</v>
      </c>
      <c r="V150" s="29" t="s">
        <v>68</v>
      </c>
    </row>
    <row r="151" spans="1:22" s="8" customFormat="1" ht="69" customHeight="1" x14ac:dyDescent="0.25">
      <c r="A151" s="25"/>
      <c r="B151" s="24"/>
      <c r="C151" s="26"/>
      <c r="D151" s="26"/>
      <c r="E151" s="24"/>
      <c r="F151" s="27" t="s">
        <v>26</v>
      </c>
      <c r="G151" s="28">
        <f>G154+G157+G160</f>
        <v>0</v>
      </c>
      <c r="H151" s="28">
        <f t="shared" ref="H151:M151" si="92">H154+H157+H160</f>
        <v>0</v>
      </c>
      <c r="I151" s="28">
        <f t="shared" si="92"/>
        <v>0</v>
      </c>
      <c r="J151" s="28">
        <f t="shared" si="92"/>
        <v>0</v>
      </c>
      <c r="K151" s="28">
        <f t="shared" si="92"/>
        <v>0</v>
      </c>
      <c r="L151" s="28">
        <f t="shared" si="92"/>
        <v>0</v>
      </c>
      <c r="M151" s="28">
        <f t="shared" si="92"/>
        <v>0</v>
      </c>
      <c r="N151" s="29"/>
      <c r="O151" s="29"/>
      <c r="P151" s="29"/>
      <c r="Q151" s="29"/>
      <c r="R151" s="29"/>
      <c r="S151" s="29"/>
      <c r="T151" s="29"/>
      <c r="U151" s="29"/>
      <c r="V151" s="29"/>
    </row>
    <row r="152" spans="1:22" s="8" customFormat="1" ht="57" customHeight="1" x14ac:dyDescent="0.25">
      <c r="A152" s="25"/>
      <c r="B152" s="24"/>
      <c r="C152" s="26"/>
      <c r="D152" s="26"/>
      <c r="E152" s="24"/>
      <c r="F152" s="27" t="s">
        <v>23</v>
      </c>
      <c r="G152" s="28">
        <f>G155+G158+G161</f>
        <v>39647214</v>
      </c>
      <c r="H152" s="28">
        <f t="shared" ref="H152:M152" si="93">H155+H158+H161</f>
        <v>12934552</v>
      </c>
      <c r="I152" s="28">
        <f t="shared" si="93"/>
        <v>13356331</v>
      </c>
      <c r="J152" s="28">
        <f t="shared" si="93"/>
        <v>13356331</v>
      </c>
      <c r="K152" s="28">
        <f t="shared" si="93"/>
        <v>0</v>
      </c>
      <c r="L152" s="28">
        <f t="shared" si="93"/>
        <v>0</v>
      </c>
      <c r="M152" s="28">
        <f t="shared" si="93"/>
        <v>0</v>
      </c>
      <c r="N152" s="29"/>
      <c r="O152" s="29"/>
      <c r="P152" s="29"/>
      <c r="Q152" s="29"/>
      <c r="R152" s="29"/>
      <c r="S152" s="29"/>
      <c r="T152" s="29"/>
      <c r="U152" s="29"/>
      <c r="V152" s="29"/>
    </row>
    <row r="153" spans="1:22" s="8" customFormat="1" ht="15.75" customHeight="1" x14ac:dyDescent="0.25">
      <c r="A153" s="25" t="s">
        <v>53</v>
      </c>
      <c r="B153" s="24" t="s">
        <v>292</v>
      </c>
      <c r="C153" s="26">
        <v>2026</v>
      </c>
      <c r="D153" s="26">
        <v>2031</v>
      </c>
      <c r="E153" s="24" t="s">
        <v>257</v>
      </c>
      <c r="F153" s="27" t="s">
        <v>25</v>
      </c>
      <c r="G153" s="28">
        <f>SUM(H153:M153)</f>
        <v>10676211</v>
      </c>
      <c r="H153" s="28">
        <f>SUM(H154:H155)</f>
        <v>3483019</v>
      </c>
      <c r="I153" s="28">
        <f t="shared" ref="I153:M153" si="94">SUM(I154:I155)</f>
        <v>3596596</v>
      </c>
      <c r="J153" s="28">
        <f t="shared" si="94"/>
        <v>3596596</v>
      </c>
      <c r="K153" s="28">
        <f t="shared" si="94"/>
        <v>0</v>
      </c>
      <c r="L153" s="28">
        <f t="shared" si="94"/>
        <v>0</v>
      </c>
      <c r="M153" s="28">
        <f t="shared" si="94"/>
        <v>0</v>
      </c>
      <c r="N153" s="26" t="s">
        <v>107</v>
      </c>
      <c r="O153" s="26" t="s">
        <v>62</v>
      </c>
      <c r="P153" s="26" t="s">
        <v>90</v>
      </c>
      <c r="Q153" s="26">
        <v>100</v>
      </c>
      <c r="R153" s="26">
        <v>100</v>
      </c>
      <c r="S153" s="26">
        <v>100</v>
      </c>
      <c r="T153" s="26">
        <v>100</v>
      </c>
      <c r="U153" s="26">
        <v>100</v>
      </c>
      <c r="V153" s="29">
        <v>100</v>
      </c>
    </row>
    <row r="154" spans="1:22" s="8" customFormat="1" ht="66.75" customHeight="1" x14ac:dyDescent="0.25">
      <c r="A154" s="25"/>
      <c r="B154" s="24"/>
      <c r="C154" s="26"/>
      <c r="D154" s="26"/>
      <c r="E154" s="24"/>
      <c r="F154" s="27" t="s">
        <v>26</v>
      </c>
      <c r="G154" s="28">
        <f t="shared" ref="G154:G155" si="95">SUM(H154:M154)</f>
        <v>0</v>
      </c>
      <c r="H154" s="28">
        <v>0</v>
      </c>
      <c r="I154" s="28">
        <v>0</v>
      </c>
      <c r="J154" s="28">
        <v>0</v>
      </c>
      <c r="K154" s="28">
        <v>0</v>
      </c>
      <c r="L154" s="28">
        <v>0</v>
      </c>
      <c r="M154" s="28">
        <v>0</v>
      </c>
      <c r="N154" s="26"/>
      <c r="O154" s="26"/>
      <c r="P154" s="26"/>
      <c r="Q154" s="26"/>
      <c r="R154" s="26"/>
      <c r="S154" s="26"/>
      <c r="T154" s="26"/>
      <c r="U154" s="26"/>
      <c r="V154" s="29"/>
    </row>
    <row r="155" spans="1:22" s="8" customFormat="1" ht="51" customHeight="1" x14ac:dyDescent="0.25">
      <c r="A155" s="25"/>
      <c r="B155" s="24"/>
      <c r="C155" s="26"/>
      <c r="D155" s="26"/>
      <c r="E155" s="24"/>
      <c r="F155" s="27" t="s">
        <v>23</v>
      </c>
      <c r="G155" s="28">
        <f t="shared" si="95"/>
        <v>10676211</v>
      </c>
      <c r="H155" s="28">
        <v>3483019</v>
      </c>
      <c r="I155" s="28">
        <v>3596596</v>
      </c>
      <c r="J155" s="28">
        <v>3596596</v>
      </c>
      <c r="K155" s="28">
        <v>0</v>
      </c>
      <c r="L155" s="28">
        <v>0</v>
      </c>
      <c r="M155" s="28">
        <v>0</v>
      </c>
      <c r="N155" s="26"/>
      <c r="O155" s="26"/>
      <c r="P155" s="26"/>
      <c r="Q155" s="26"/>
      <c r="R155" s="26"/>
      <c r="S155" s="26"/>
      <c r="T155" s="26"/>
      <c r="U155" s="26"/>
      <c r="V155" s="29"/>
    </row>
    <row r="156" spans="1:22" s="8" customFormat="1" ht="20.25" customHeight="1" x14ac:dyDescent="0.25">
      <c r="A156" s="25" t="s">
        <v>73</v>
      </c>
      <c r="B156" s="24" t="s">
        <v>116</v>
      </c>
      <c r="C156" s="26">
        <v>2026</v>
      </c>
      <c r="D156" s="26">
        <v>2031</v>
      </c>
      <c r="E156" s="24" t="s">
        <v>257</v>
      </c>
      <c r="F156" s="27" t="s">
        <v>25</v>
      </c>
      <c r="G156" s="28">
        <f>SUM(H156:M156)</f>
        <v>9860486</v>
      </c>
      <c r="H156" s="28">
        <f>SUM(H157:H158)</f>
        <v>3216896</v>
      </c>
      <c r="I156" s="28">
        <f t="shared" ref="I156:M156" si="96">SUM(I157:I158)</f>
        <v>3321795</v>
      </c>
      <c r="J156" s="28">
        <f t="shared" si="96"/>
        <v>3321795</v>
      </c>
      <c r="K156" s="28">
        <f t="shared" si="96"/>
        <v>0</v>
      </c>
      <c r="L156" s="28">
        <f t="shared" si="96"/>
        <v>0</v>
      </c>
      <c r="M156" s="28">
        <f t="shared" si="96"/>
        <v>0</v>
      </c>
      <c r="N156" s="26" t="s">
        <v>108</v>
      </c>
      <c r="O156" s="26" t="s">
        <v>62</v>
      </c>
      <c r="P156" s="26" t="s">
        <v>90</v>
      </c>
      <c r="Q156" s="26">
        <v>100</v>
      </c>
      <c r="R156" s="26">
        <v>100</v>
      </c>
      <c r="S156" s="26">
        <v>100</v>
      </c>
      <c r="T156" s="26">
        <v>100</v>
      </c>
      <c r="U156" s="26">
        <v>100</v>
      </c>
      <c r="V156" s="26">
        <v>100</v>
      </c>
    </row>
    <row r="157" spans="1:22" s="8" customFormat="1" ht="69.75" customHeight="1" x14ac:dyDescent="0.25">
      <c r="A157" s="25"/>
      <c r="B157" s="24"/>
      <c r="C157" s="26"/>
      <c r="D157" s="26"/>
      <c r="E157" s="24"/>
      <c r="F157" s="27" t="s">
        <v>26</v>
      </c>
      <c r="G157" s="28">
        <f t="shared" ref="G157:G158" si="97">SUM(H157:M157)</f>
        <v>0</v>
      </c>
      <c r="H157" s="28">
        <v>0</v>
      </c>
      <c r="I157" s="28">
        <v>0</v>
      </c>
      <c r="J157" s="28">
        <v>0</v>
      </c>
      <c r="K157" s="28">
        <v>0</v>
      </c>
      <c r="L157" s="28">
        <v>0</v>
      </c>
      <c r="M157" s="28">
        <v>0</v>
      </c>
      <c r="N157" s="26"/>
      <c r="O157" s="26"/>
      <c r="P157" s="26"/>
      <c r="Q157" s="26"/>
      <c r="R157" s="26"/>
      <c r="S157" s="26"/>
      <c r="T157" s="26"/>
      <c r="U157" s="26"/>
      <c r="V157" s="26"/>
    </row>
    <row r="158" spans="1:22" s="8" customFormat="1" ht="54" customHeight="1" x14ac:dyDescent="0.25">
      <c r="A158" s="25"/>
      <c r="B158" s="24"/>
      <c r="C158" s="26"/>
      <c r="D158" s="26"/>
      <c r="E158" s="24"/>
      <c r="F158" s="27" t="s">
        <v>23</v>
      </c>
      <c r="G158" s="28">
        <f t="shared" si="97"/>
        <v>9860486</v>
      </c>
      <c r="H158" s="28">
        <v>3216896</v>
      </c>
      <c r="I158" s="28">
        <v>3321795</v>
      </c>
      <c r="J158" s="28">
        <v>3321795</v>
      </c>
      <c r="K158" s="28">
        <v>0</v>
      </c>
      <c r="L158" s="28">
        <v>0</v>
      </c>
      <c r="M158" s="28">
        <v>0</v>
      </c>
      <c r="N158" s="26"/>
      <c r="O158" s="26"/>
      <c r="P158" s="26"/>
      <c r="Q158" s="26"/>
      <c r="R158" s="26"/>
      <c r="S158" s="26"/>
      <c r="T158" s="26"/>
      <c r="U158" s="26"/>
      <c r="V158" s="26"/>
    </row>
    <row r="159" spans="1:22" s="8" customFormat="1" ht="23.25" customHeight="1" x14ac:dyDescent="0.25">
      <c r="A159" s="25" t="s">
        <v>78</v>
      </c>
      <c r="B159" s="24" t="s">
        <v>293</v>
      </c>
      <c r="C159" s="26">
        <v>2026</v>
      </c>
      <c r="D159" s="26">
        <v>2031</v>
      </c>
      <c r="E159" s="24" t="s">
        <v>257</v>
      </c>
      <c r="F159" s="27" t="s">
        <v>25</v>
      </c>
      <c r="G159" s="28">
        <f>SUM(H159:M159)</f>
        <v>19110517</v>
      </c>
      <c r="H159" s="28">
        <f>SUM(H160:H161)</f>
        <v>6234637</v>
      </c>
      <c r="I159" s="28">
        <f t="shared" ref="I159:M159" si="98">SUM(I160:I161)</f>
        <v>6437940</v>
      </c>
      <c r="J159" s="28">
        <f t="shared" si="98"/>
        <v>6437940</v>
      </c>
      <c r="K159" s="28">
        <f t="shared" si="98"/>
        <v>0</v>
      </c>
      <c r="L159" s="28">
        <f t="shared" si="98"/>
        <v>0</v>
      </c>
      <c r="M159" s="28">
        <f t="shared" si="98"/>
        <v>0</v>
      </c>
      <c r="N159" s="26" t="s">
        <v>32</v>
      </c>
      <c r="O159" s="26" t="s">
        <v>62</v>
      </c>
      <c r="P159" s="26" t="s">
        <v>90</v>
      </c>
      <c r="Q159" s="26">
        <v>100</v>
      </c>
      <c r="R159" s="26">
        <v>100</v>
      </c>
      <c r="S159" s="26">
        <v>100</v>
      </c>
      <c r="T159" s="26">
        <v>100</v>
      </c>
      <c r="U159" s="26">
        <v>100</v>
      </c>
      <c r="V159" s="26">
        <v>100</v>
      </c>
    </row>
    <row r="160" spans="1:22" s="8" customFormat="1" ht="69" customHeight="1" x14ac:dyDescent="0.25">
      <c r="A160" s="25"/>
      <c r="B160" s="24"/>
      <c r="C160" s="26"/>
      <c r="D160" s="26"/>
      <c r="E160" s="24"/>
      <c r="F160" s="27" t="s">
        <v>26</v>
      </c>
      <c r="G160" s="28">
        <f t="shared" ref="G160:G161" si="99">SUM(H160:M160)</f>
        <v>0</v>
      </c>
      <c r="H160" s="28">
        <v>0</v>
      </c>
      <c r="I160" s="28">
        <v>0</v>
      </c>
      <c r="J160" s="28">
        <v>0</v>
      </c>
      <c r="K160" s="28">
        <v>0</v>
      </c>
      <c r="L160" s="28">
        <v>0</v>
      </c>
      <c r="M160" s="28">
        <v>0</v>
      </c>
      <c r="N160" s="26"/>
      <c r="O160" s="26"/>
      <c r="P160" s="26"/>
      <c r="Q160" s="26"/>
      <c r="R160" s="26"/>
      <c r="S160" s="26"/>
      <c r="T160" s="26"/>
      <c r="U160" s="26"/>
      <c r="V160" s="26"/>
    </row>
    <row r="161" spans="1:22" s="8" customFormat="1" ht="56.25" customHeight="1" x14ac:dyDescent="0.25">
      <c r="A161" s="25"/>
      <c r="B161" s="24"/>
      <c r="C161" s="26"/>
      <c r="D161" s="26"/>
      <c r="E161" s="24"/>
      <c r="F161" s="27" t="s">
        <v>23</v>
      </c>
      <c r="G161" s="28">
        <f t="shared" si="99"/>
        <v>19110517</v>
      </c>
      <c r="H161" s="28">
        <v>6234637</v>
      </c>
      <c r="I161" s="28">
        <v>6437940</v>
      </c>
      <c r="J161" s="28">
        <v>6437940</v>
      </c>
      <c r="K161" s="28">
        <v>0</v>
      </c>
      <c r="L161" s="28">
        <v>0</v>
      </c>
      <c r="M161" s="28">
        <v>0</v>
      </c>
      <c r="N161" s="26"/>
      <c r="O161" s="26"/>
      <c r="P161" s="26"/>
      <c r="Q161" s="26"/>
      <c r="R161" s="26"/>
      <c r="S161" s="26"/>
      <c r="T161" s="26"/>
      <c r="U161" s="26"/>
      <c r="V161" s="26"/>
    </row>
    <row r="162" spans="1:22" s="8" customFormat="1" ht="18" customHeight="1" x14ac:dyDescent="0.25">
      <c r="A162" s="25" t="s">
        <v>109</v>
      </c>
      <c r="B162" s="24" t="s">
        <v>173</v>
      </c>
      <c r="C162" s="26">
        <v>2026</v>
      </c>
      <c r="D162" s="26">
        <v>2031</v>
      </c>
      <c r="E162" s="24" t="s">
        <v>257</v>
      </c>
      <c r="F162" s="27" t="s">
        <v>25</v>
      </c>
      <c r="G162" s="28">
        <f>G165</f>
        <v>9475518</v>
      </c>
      <c r="H162" s="28">
        <f t="shared" ref="H162:M162" si="100">H165</f>
        <v>2571417</v>
      </c>
      <c r="I162" s="28">
        <f t="shared" si="100"/>
        <v>2571417</v>
      </c>
      <c r="J162" s="28">
        <f t="shared" si="100"/>
        <v>2571417</v>
      </c>
      <c r="K162" s="28">
        <f t="shared" si="100"/>
        <v>587089</v>
      </c>
      <c r="L162" s="28">
        <f t="shared" si="100"/>
        <v>587089</v>
      </c>
      <c r="M162" s="28">
        <f t="shared" si="100"/>
        <v>587089</v>
      </c>
      <c r="N162" s="26" t="s">
        <v>24</v>
      </c>
      <c r="O162" s="26" t="s">
        <v>24</v>
      </c>
      <c r="P162" s="26" t="s">
        <v>68</v>
      </c>
      <c r="Q162" s="26" t="s">
        <v>68</v>
      </c>
      <c r="R162" s="26" t="s">
        <v>68</v>
      </c>
      <c r="S162" s="26" t="s">
        <v>68</v>
      </c>
      <c r="T162" s="26" t="s">
        <v>68</v>
      </c>
      <c r="U162" s="26" t="s">
        <v>68</v>
      </c>
      <c r="V162" s="26" t="s">
        <v>68</v>
      </c>
    </row>
    <row r="163" spans="1:22" s="8" customFormat="1" ht="66.75" customHeight="1" x14ac:dyDescent="0.25">
      <c r="A163" s="25"/>
      <c r="B163" s="24"/>
      <c r="C163" s="26"/>
      <c r="D163" s="26"/>
      <c r="E163" s="24"/>
      <c r="F163" s="27" t="s">
        <v>26</v>
      </c>
      <c r="G163" s="28">
        <f>G166</f>
        <v>3522534</v>
      </c>
      <c r="H163" s="28">
        <f t="shared" ref="H163:M163" si="101">H166</f>
        <v>587089</v>
      </c>
      <c r="I163" s="28">
        <f t="shared" si="101"/>
        <v>587089</v>
      </c>
      <c r="J163" s="28">
        <f t="shared" si="101"/>
        <v>587089</v>
      </c>
      <c r="K163" s="28">
        <f t="shared" si="101"/>
        <v>587089</v>
      </c>
      <c r="L163" s="28">
        <f t="shared" si="101"/>
        <v>587089</v>
      </c>
      <c r="M163" s="28">
        <f t="shared" si="101"/>
        <v>587089</v>
      </c>
      <c r="N163" s="26"/>
      <c r="O163" s="26"/>
      <c r="P163" s="26"/>
      <c r="Q163" s="26"/>
      <c r="R163" s="26"/>
      <c r="S163" s="26"/>
      <c r="T163" s="26"/>
      <c r="U163" s="26"/>
      <c r="V163" s="26"/>
    </row>
    <row r="164" spans="1:22" s="8" customFormat="1" ht="53.25" customHeight="1" x14ac:dyDescent="0.25">
      <c r="A164" s="25"/>
      <c r="B164" s="24"/>
      <c r="C164" s="26"/>
      <c r="D164" s="26"/>
      <c r="E164" s="24"/>
      <c r="F164" s="27" t="s">
        <v>23</v>
      </c>
      <c r="G164" s="28">
        <f>G167</f>
        <v>5952984</v>
      </c>
      <c r="H164" s="28">
        <f t="shared" ref="H164:M164" si="102">H167</f>
        <v>1984328</v>
      </c>
      <c r="I164" s="28">
        <f t="shared" si="102"/>
        <v>1984328</v>
      </c>
      <c r="J164" s="28">
        <f t="shared" si="102"/>
        <v>1984328</v>
      </c>
      <c r="K164" s="28">
        <f t="shared" si="102"/>
        <v>0</v>
      </c>
      <c r="L164" s="28">
        <f t="shared" si="102"/>
        <v>0</v>
      </c>
      <c r="M164" s="28">
        <f t="shared" si="102"/>
        <v>0</v>
      </c>
      <c r="N164" s="26"/>
      <c r="O164" s="26"/>
      <c r="P164" s="26"/>
      <c r="Q164" s="26"/>
      <c r="R164" s="26"/>
      <c r="S164" s="26"/>
      <c r="T164" s="26"/>
      <c r="U164" s="26"/>
      <c r="V164" s="26"/>
    </row>
    <row r="165" spans="1:22" s="8" customFormat="1" ht="19.5" customHeight="1" x14ac:dyDescent="0.25">
      <c r="A165" s="25" t="s">
        <v>110</v>
      </c>
      <c r="B165" s="24" t="s">
        <v>224</v>
      </c>
      <c r="C165" s="26">
        <v>2026</v>
      </c>
      <c r="D165" s="26">
        <v>2031</v>
      </c>
      <c r="E165" s="24" t="s">
        <v>257</v>
      </c>
      <c r="F165" s="27" t="s">
        <v>25</v>
      </c>
      <c r="G165" s="28">
        <f>G168+G171</f>
        <v>9475518</v>
      </c>
      <c r="H165" s="28">
        <f t="shared" ref="H165:M165" si="103">H168+H171</f>
        <v>2571417</v>
      </c>
      <c r="I165" s="28">
        <f t="shared" si="103"/>
        <v>2571417</v>
      </c>
      <c r="J165" s="28">
        <f t="shared" si="103"/>
        <v>2571417</v>
      </c>
      <c r="K165" s="28">
        <f t="shared" si="103"/>
        <v>587089</v>
      </c>
      <c r="L165" s="28">
        <f t="shared" si="103"/>
        <v>587089</v>
      </c>
      <c r="M165" s="28">
        <f t="shared" si="103"/>
        <v>587089</v>
      </c>
      <c r="N165" s="26" t="s">
        <v>24</v>
      </c>
      <c r="O165" s="26" t="s">
        <v>24</v>
      </c>
      <c r="P165" s="26" t="s">
        <v>68</v>
      </c>
      <c r="Q165" s="26" t="s">
        <v>68</v>
      </c>
      <c r="R165" s="26" t="s">
        <v>68</v>
      </c>
      <c r="S165" s="26" t="s">
        <v>68</v>
      </c>
      <c r="T165" s="26" t="s">
        <v>68</v>
      </c>
      <c r="U165" s="26" t="s">
        <v>68</v>
      </c>
      <c r="V165" s="26" t="s">
        <v>68</v>
      </c>
    </row>
    <row r="166" spans="1:22" s="8" customFormat="1" ht="71.25" customHeight="1" x14ac:dyDescent="0.25">
      <c r="A166" s="25"/>
      <c r="B166" s="24"/>
      <c r="C166" s="26"/>
      <c r="D166" s="26"/>
      <c r="E166" s="24"/>
      <c r="F166" s="27" t="s">
        <v>26</v>
      </c>
      <c r="G166" s="28">
        <f>G169+G172</f>
        <v>3522534</v>
      </c>
      <c r="H166" s="28">
        <f t="shared" ref="H166:M166" si="104">H169+H172</f>
        <v>587089</v>
      </c>
      <c r="I166" s="28">
        <f t="shared" si="104"/>
        <v>587089</v>
      </c>
      <c r="J166" s="28">
        <f t="shared" si="104"/>
        <v>587089</v>
      </c>
      <c r="K166" s="28">
        <f t="shared" si="104"/>
        <v>587089</v>
      </c>
      <c r="L166" s="28">
        <f t="shared" si="104"/>
        <v>587089</v>
      </c>
      <c r="M166" s="28">
        <f t="shared" si="104"/>
        <v>587089</v>
      </c>
      <c r="N166" s="26"/>
      <c r="O166" s="26"/>
      <c r="P166" s="26"/>
      <c r="Q166" s="26"/>
      <c r="R166" s="26"/>
      <c r="S166" s="26"/>
      <c r="T166" s="26"/>
      <c r="U166" s="26"/>
      <c r="V166" s="26"/>
    </row>
    <row r="167" spans="1:22" s="8" customFormat="1" ht="53.25" customHeight="1" x14ac:dyDescent="0.25">
      <c r="A167" s="25"/>
      <c r="B167" s="24"/>
      <c r="C167" s="26"/>
      <c r="D167" s="26"/>
      <c r="E167" s="24"/>
      <c r="F167" s="27" t="s">
        <v>23</v>
      </c>
      <c r="G167" s="28">
        <f>G170+G173</f>
        <v>5952984</v>
      </c>
      <c r="H167" s="28">
        <f t="shared" ref="H167:M167" si="105">H170+H173</f>
        <v>1984328</v>
      </c>
      <c r="I167" s="28">
        <f t="shared" si="105"/>
        <v>1984328</v>
      </c>
      <c r="J167" s="28">
        <f t="shared" si="105"/>
        <v>1984328</v>
      </c>
      <c r="K167" s="28">
        <f t="shared" si="105"/>
        <v>0</v>
      </c>
      <c r="L167" s="28">
        <f t="shared" si="105"/>
        <v>0</v>
      </c>
      <c r="M167" s="28">
        <f t="shared" si="105"/>
        <v>0</v>
      </c>
      <c r="N167" s="26"/>
      <c r="O167" s="26"/>
      <c r="P167" s="26"/>
      <c r="Q167" s="26"/>
      <c r="R167" s="26"/>
      <c r="S167" s="26"/>
      <c r="T167" s="26"/>
      <c r="U167" s="26"/>
      <c r="V167" s="26"/>
    </row>
    <row r="168" spans="1:22" s="8" customFormat="1" ht="15.75" customHeight="1" x14ac:dyDescent="0.25">
      <c r="A168" s="25" t="s">
        <v>111</v>
      </c>
      <c r="B168" s="24" t="s">
        <v>33</v>
      </c>
      <c r="C168" s="26">
        <v>2026</v>
      </c>
      <c r="D168" s="26">
        <v>2031</v>
      </c>
      <c r="E168" s="24" t="s">
        <v>257</v>
      </c>
      <c r="F168" s="27" t="s">
        <v>25</v>
      </c>
      <c r="G168" s="28">
        <f>SUM(H168:M168)</f>
        <v>5952984</v>
      </c>
      <c r="H168" s="28">
        <f>SUM(H169:H170)</f>
        <v>1984328</v>
      </c>
      <c r="I168" s="28">
        <f t="shared" ref="I168:M168" si="106">SUM(I169:I170)</f>
        <v>1984328</v>
      </c>
      <c r="J168" s="28">
        <f t="shared" si="106"/>
        <v>1984328</v>
      </c>
      <c r="K168" s="28">
        <f t="shared" si="106"/>
        <v>0</v>
      </c>
      <c r="L168" s="28">
        <f t="shared" si="106"/>
        <v>0</v>
      </c>
      <c r="M168" s="28">
        <f t="shared" si="106"/>
        <v>0</v>
      </c>
      <c r="N168" s="26" t="s">
        <v>294</v>
      </c>
      <c r="O168" s="26" t="s">
        <v>62</v>
      </c>
      <c r="P168" s="26" t="s">
        <v>90</v>
      </c>
      <c r="Q168" s="41">
        <v>84.5</v>
      </c>
      <c r="R168" s="41">
        <v>85</v>
      </c>
      <c r="S168" s="41">
        <v>85.5</v>
      </c>
      <c r="T168" s="41">
        <v>86</v>
      </c>
      <c r="U168" s="41">
        <v>86.5</v>
      </c>
      <c r="V168" s="29">
        <v>86.5</v>
      </c>
    </row>
    <row r="169" spans="1:22" s="8" customFormat="1" ht="66" customHeight="1" x14ac:dyDescent="0.25">
      <c r="A169" s="25"/>
      <c r="B169" s="24"/>
      <c r="C169" s="26"/>
      <c r="D169" s="26"/>
      <c r="E169" s="24"/>
      <c r="F169" s="27" t="s">
        <v>26</v>
      </c>
      <c r="G169" s="28">
        <f t="shared" ref="G169:G170" si="107">SUM(H169:M169)</f>
        <v>0</v>
      </c>
      <c r="H169" s="28">
        <v>0</v>
      </c>
      <c r="I169" s="28">
        <v>0</v>
      </c>
      <c r="J169" s="28">
        <v>0</v>
      </c>
      <c r="K169" s="28">
        <v>0</v>
      </c>
      <c r="L169" s="28">
        <v>0</v>
      </c>
      <c r="M169" s="28">
        <v>0</v>
      </c>
      <c r="N169" s="26"/>
      <c r="O169" s="26"/>
      <c r="P169" s="26"/>
      <c r="Q169" s="41"/>
      <c r="R169" s="41"/>
      <c r="S169" s="41"/>
      <c r="T169" s="41"/>
      <c r="U169" s="41"/>
      <c r="V169" s="29"/>
    </row>
    <row r="170" spans="1:22" s="8" customFormat="1" ht="51" customHeight="1" x14ac:dyDescent="0.25">
      <c r="A170" s="25"/>
      <c r="B170" s="24"/>
      <c r="C170" s="26"/>
      <c r="D170" s="26"/>
      <c r="E170" s="24"/>
      <c r="F170" s="27" t="s">
        <v>23</v>
      </c>
      <c r="G170" s="28">
        <f t="shared" si="107"/>
        <v>5952984</v>
      </c>
      <c r="H170" s="28">
        <v>1984328</v>
      </c>
      <c r="I170" s="28">
        <v>1984328</v>
      </c>
      <c r="J170" s="28">
        <v>1984328</v>
      </c>
      <c r="K170" s="28">
        <v>0</v>
      </c>
      <c r="L170" s="28">
        <v>0</v>
      </c>
      <c r="M170" s="28">
        <v>0</v>
      </c>
      <c r="N170" s="26"/>
      <c r="O170" s="26"/>
      <c r="P170" s="26"/>
      <c r="Q170" s="41"/>
      <c r="R170" s="41"/>
      <c r="S170" s="41"/>
      <c r="T170" s="41"/>
      <c r="U170" s="41"/>
      <c r="V170" s="29"/>
    </row>
    <row r="171" spans="1:22" s="8" customFormat="1" ht="21" customHeight="1" x14ac:dyDescent="0.25">
      <c r="A171" s="25" t="s">
        <v>152</v>
      </c>
      <c r="B171" s="24" t="s">
        <v>153</v>
      </c>
      <c r="C171" s="26">
        <v>2026</v>
      </c>
      <c r="D171" s="26">
        <v>2031</v>
      </c>
      <c r="E171" s="24" t="s">
        <v>257</v>
      </c>
      <c r="F171" s="27" t="s">
        <v>25</v>
      </c>
      <c r="G171" s="28">
        <f>SUM(H171:M171)</f>
        <v>3522534</v>
      </c>
      <c r="H171" s="28">
        <f>SUM(H172:H173)</f>
        <v>587089</v>
      </c>
      <c r="I171" s="28">
        <f t="shared" ref="I171:M171" si="108">SUM(I172:I173)</f>
        <v>587089</v>
      </c>
      <c r="J171" s="28">
        <f t="shared" si="108"/>
        <v>587089</v>
      </c>
      <c r="K171" s="28">
        <f t="shared" si="108"/>
        <v>587089</v>
      </c>
      <c r="L171" s="28">
        <f t="shared" si="108"/>
        <v>587089</v>
      </c>
      <c r="M171" s="28">
        <f t="shared" si="108"/>
        <v>587089</v>
      </c>
      <c r="N171" s="26" t="s">
        <v>295</v>
      </c>
      <c r="O171" s="26" t="s">
        <v>62</v>
      </c>
      <c r="P171" s="26" t="s">
        <v>90</v>
      </c>
      <c r="Q171" s="42">
        <v>100</v>
      </c>
      <c r="R171" s="42">
        <v>100</v>
      </c>
      <c r="S171" s="42">
        <v>100</v>
      </c>
      <c r="T171" s="42">
        <v>100</v>
      </c>
      <c r="U171" s="42">
        <v>100</v>
      </c>
      <c r="V171" s="26">
        <v>100</v>
      </c>
    </row>
    <row r="172" spans="1:22" s="8" customFormat="1" ht="66.75" customHeight="1" x14ac:dyDescent="0.25">
      <c r="A172" s="25"/>
      <c r="B172" s="24"/>
      <c r="C172" s="26"/>
      <c r="D172" s="26"/>
      <c r="E172" s="24"/>
      <c r="F172" s="27" t="s">
        <v>26</v>
      </c>
      <c r="G172" s="28">
        <f t="shared" ref="G172:G173" si="109">SUM(H172:M172)</f>
        <v>3522534</v>
      </c>
      <c r="H172" s="28">
        <v>587089</v>
      </c>
      <c r="I172" s="28">
        <v>587089</v>
      </c>
      <c r="J172" s="28">
        <v>587089</v>
      </c>
      <c r="K172" s="28">
        <v>587089</v>
      </c>
      <c r="L172" s="28">
        <v>587089</v>
      </c>
      <c r="M172" s="28">
        <v>587089</v>
      </c>
      <c r="N172" s="26"/>
      <c r="O172" s="26"/>
      <c r="P172" s="26"/>
      <c r="Q172" s="42"/>
      <c r="R172" s="42"/>
      <c r="S172" s="42"/>
      <c r="T172" s="42"/>
      <c r="U172" s="42"/>
      <c r="V172" s="26"/>
    </row>
    <row r="173" spans="1:22" s="8" customFormat="1" ht="54" customHeight="1" x14ac:dyDescent="0.25">
      <c r="A173" s="25"/>
      <c r="B173" s="24"/>
      <c r="C173" s="26"/>
      <c r="D173" s="26"/>
      <c r="E173" s="24"/>
      <c r="F173" s="27" t="s">
        <v>23</v>
      </c>
      <c r="G173" s="28">
        <f t="shared" si="109"/>
        <v>0</v>
      </c>
      <c r="H173" s="28">
        <v>0</v>
      </c>
      <c r="I173" s="28">
        <v>0</v>
      </c>
      <c r="J173" s="28">
        <v>0</v>
      </c>
      <c r="K173" s="28">
        <v>0</v>
      </c>
      <c r="L173" s="28">
        <v>0</v>
      </c>
      <c r="M173" s="28">
        <v>0</v>
      </c>
      <c r="N173" s="26"/>
      <c r="O173" s="26"/>
      <c r="P173" s="26"/>
      <c r="Q173" s="42"/>
      <c r="R173" s="42"/>
      <c r="S173" s="42"/>
      <c r="T173" s="42"/>
      <c r="U173" s="42"/>
      <c r="V173" s="26"/>
    </row>
    <row r="174" spans="1:22" s="8" customFormat="1" ht="18" customHeight="1" x14ac:dyDescent="0.25">
      <c r="A174" s="25" t="s">
        <v>147</v>
      </c>
      <c r="B174" s="24" t="s">
        <v>174</v>
      </c>
      <c r="C174" s="26">
        <v>2026</v>
      </c>
      <c r="D174" s="26">
        <v>2031</v>
      </c>
      <c r="E174" s="24" t="s">
        <v>257</v>
      </c>
      <c r="F174" s="27" t="s">
        <v>25</v>
      </c>
      <c r="G174" s="28">
        <f t="shared" ref="G174:G179" si="110">G177</f>
        <v>84364677.210000008</v>
      </c>
      <c r="H174" s="28">
        <f t="shared" ref="H174:M174" si="111">H177</f>
        <v>14247360</v>
      </c>
      <c r="I174" s="28">
        <f t="shared" si="111"/>
        <v>13994148.41</v>
      </c>
      <c r="J174" s="28">
        <f t="shared" si="111"/>
        <v>14030792.199999999</v>
      </c>
      <c r="K174" s="28">
        <f t="shared" si="111"/>
        <v>14030792.199999999</v>
      </c>
      <c r="L174" s="28">
        <f t="shared" si="111"/>
        <v>14030792.199999999</v>
      </c>
      <c r="M174" s="28">
        <f t="shared" si="111"/>
        <v>14030792.199999999</v>
      </c>
      <c r="N174" s="26" t="s">
        <v>68</v>
      </c>
      <c r="O174" s="26" t="s">
        <v>68</v>
      </c>
      <c r="P174" s="26" t="s">
        <v>68</v>
      </c>
      <c r="Q174" s="26" t="s">
        <v>68</v>
      </c>
      <c r="R174" s="26" t="s">
        <v>68</v>
      </c>
      <c r="S174" s="26" t="s">
        <v>68</v>
      </c>
      <c r="T174" s="26" t="s">
        <v>68</v>
      </c>
      <c r="U174" s="26" t="s">
        <v>68</v>
      </c>
      <c r="V174" s="29" t="s">
        <v>68</v>
      </c>
    </row>
    <row r="175" spans="1:22" s="8" customFormat="1" ht="66" customHeight="1" x14ac:dyDescent="0.25">
      <c r="A175" s="25"/>
      <c r="B175" s="24"/>
      <c r="C175" s="26"/>
      <c r="D175" s="26"/>
      <c r="E175" s="24"/>
      <c r="F175" s="27" t="s">
        <v>26</v>
      </c>
      <c r="G175" s="28">
        <f t="shared" si="110"/>
        <v>72752971.980000004</v>
      </c>
      <c r="H175" s="28">
        <f t="shared" ref="H175:M175" si="112">H178</f>
        <v>10376791.59</v>
      </c>
      <c r="I175" s="28">
        <f t="shared" si="112"/>
        <v>10123580</v>
      </c>
      <c r="J175" s="28">
        <f t="shared" si="112"/>
        <v>10160223.789999999</v>
      </c>
      <c r="K175" s="28">
        <f t="shared" si="112"/>
        <v>14030792.199999999</v>
      </c>
      <c r="L175" s="28">
        <f t="shared" si="112"/>
        <v>14030792.199999999</v>
      </c>
      <c r="M175" s="28">
        <f t="shared" si="112"/>
        <v>14030792.199999999</v>
      </c>
      <c r="N175" s="26"/>
      <c r="O175" s="26"/>
      <c r="P175" s="26"/>
      <c r="Q175" s="26"/>
      <c r="R175" s="26"/>
      <c r="S175" s="26"/>
      <c r="T175" s="26"/>
      <c r="U175" s="26"/>
      <c r="V175" s="29"/>
    </row>
    <row r="176" spans="1:22" s="8" customFormat="1" ht="50.25" customHeight="1" x14ac:dyDescent="0.25">
      <c r="A176" s="25"/>
      <c r="B176" s="24"/>
      <c r="C176" s="26"/>
      <c r="D176" s="26"/>
      <c r="E176" s="24"/>
      <c r="F176" s="27" t="s">
        <v>23</v>
      </c>
      <c r="G176" s="28">
        <f t="shared" si="110"/>
        <v>11611705.23</v>
      </c>
      <c r="H176" s="28">
        <f t="shared" ref="H176:M176" si="113">H179</f>
        <v>3870568.41</v>
      </c>
      <c r="I176" s="28">
        <f t="shared" si="113"/>
        <v>3870568.41</v>
      </c>
      <c r="J176" s="28">
        <f t="shared" si="113"/>
        <v>3870568.41</v>
      </c>
      <c r="K176" s="28">
        <f t="shared" si="113"/>
        <v>0</v>
      </c>
      <c r="L176" s="28">
        <f t="shared" si="113"/>
        <v>0</v>
      </c>
      <c r="M176" s="28">
        <f t="shared" si="113"/>
        <v>0</v>
      </c>
      <c r="N176" s="26"/>
      <c r="O176" s="26"/>
      <c r="P176" s="26"/>
      <c r="Q176" s="26"/>
      <c r="R176" s="26"/>
      <c r="S176" s="26"/>
      <c r="T176" s="26"/>
      <c r="U176" s="26"/>
      <c r="V176" s="29"/>
    </row>
    <row r="177" spans="1:22" s="8" customFormat="1" ht="19.5" customHeight="1" x14ac:dyDescent="0.25">
      <c r="A177" s="25" t="s">
        <v>148</v>
      </c>
      <c r="B177" s="24" t="s">
        <v>223</v>
      </c>
      <c r="C177" s="26">
        <v>2026</v>
      </c>
      <c r="D177" s="26">
        <v>2031</v>
      </c>
      <c r="E177" s="24" t="s">
        <v>257</v>
      </c>
      <c r="F177" s="27" t="s">
        <v>25</v>
      </c>
      <c r="G177" s="28">
        <f t="shared" si="110"/>
        <v>84364677.210000008</v>
      </c>
      <c r="H177" s="28">
        <f t="shared" ref="H177:M177" si="114">H180</f>
        <v>14247360</v>
      </c>
      <c r="I177" s="28">
        <f t="shared" si="114"/>
        <v>13994148.41</v>
      </c>
      <c r="J177" s="28">
        <f t="shared" si="114"/>
        <v>14030792.199999999</v>
      </c>
      <c r="K177" s="28">
        <f t="shared" si="114"/>
        <v>14030792.199999999</v>
      </c>
      <c r="L177" s="28">
        <f t="shared" si="114"/>
        <v>14030792.199999999</v>
      </c>
      <c r="M177" s="28">
        <f t="shared" si="114"/>
        <v>14030792.199999999</v>
      </c>
      <c r="N177" s="26" t="s">
        <v>68</v>
      </c>
      <c r="O177" s="26" t="s">
        <v>68</v>
      </c>
      <c r="P177" s="26" t="s">
        <v>68</v>
      </c>
      <c r="Q177" s="26" t="s">
        <v>68</v>
      </c>
      <c r="R177" s="26" t="s">
        <v>68</v>
      </c>
      <c r="S177" s="26" t="s">
        <v>68</v>
      </c>
      <c r="T177" s="26" t="s">
        <v>68</v>
      </c>
      <c r="U177" s="26" t="s">
        <v>68</v>
      </c>
      <c r="V177" s="29" t="s">
        <v>68</v>
      </c>
    </row>
    <row r="178" spans="1:22" s="8" customFormat="1" ht="70.5" customHeight="1" x14ac:dyDescent="0.25">
      <c r="A178" s="25"/>
      <c r="B178" s="24"/>
      <c r="C178" s="26"/>
      <c r="D178" s="26"/>
      <c r="E178" s="24"/>
      <c r="F178" s="27" t="s">
        <v>26</v>
      </c>
      <c r="G178" s="28">
        <f t="shared" si="110"/>
        <v>72752971.980000004</v>
      </c>
      <c r="H178" s="28">
        <f t="shared" ref="H178:M178" si="115">H181</f>
        <v>10376791.59</v>
      </c>
      <c r="I178" s="28">
        <f t="shared" si="115"/>
        <v>10123580</v>
      </c>
      <c r="J178" s="28">
        <f t="shared" si="115"/>
        <v>10160223.789999999</v>
      </c>
      <c r="K178" s="28">
        <f t="shared" si="115"/>
        <v>14030792.199999999</v>
      </c>
      <c r="L178" s="28">
        <f t="shared" si="115"/>
        <v>14030792.199999999</v>
      </c>
      <c r="M178" s="28">
        <f t="shared" si="115"/>
        <v>14030792.199999999</v>
      </c>
      <c r="N178" s="26"/>
      <c r="O178" s="26"/>
      <c r="P178" s="26"/>
      <c r="Q178" s="26"/>
      <c r="R178" s="26"/>
      <c r="S178" s="26"/>
      <c r="T178" s="26"/>
      <c r="U178" s="26"/>
      <c r="V178" s="29"/>
    </row>
    <row r="179" spans="1:22" s="8" customFormat="1" ht="52.5" customHeight="1" x14ac:dyDescent="0.25">
      <c r="A179" s="25"/>
      <c r="B179" s="24"/>
      <c r="C179" s="26"/>
      <c r="D179" s="26"/>
      <c r="E179" s="24"/>
      <c r="F179" s="27" t="s">
        <v>23</v>
      </c>
      <c r="G179" s="28">
        <f t="shared" si="110"/>
        <v>11611705.23</v>
      </c>
      <c r="H179" s="28">
        <f t="shared" ref="H179:M179" si="116">H182</f>
        <v>3870568.41</v>
      </c>
      <c r="I179" s="28">
        <f t="shared" si="116"/>
        <v>3870568.41</v>
      </c>
      <c r="J179" s="28">
        <f t="shared" si="116"/>
        <v>3870568.41</v>
      </c>
      <c r="K179" s="28">
        <f t="shared" si="116"/>
        <v>0</v>
      </c>
      <c r="L179" s="28">
        <f t="shared" si="116"/>
        <v>0</v>
      </c>
      <c r="M179" s="28">
        <f t="shared" si="116"/>
        <v>0</v>
      </c>
      <c r="N179" s="26"/>
      <c r="O179" s="26"/>
      <c r="P179" s="26"/>
      <c r="Q179" s="26"/>
      <c r="R179" s="26"/>
      <c r="S179" s="26"/>
      <c r="T179" s="26"/>
      <c r="U179" s="26"/>
      <c r="V179" s="29"/>
    </row>
    <row r="180" spans="1:22" s="8" customFormat="1" ht="18.75" customHeight="1" x14ac:dyDescent="0.25">
      <c r="A180" s="25" t="s">
        <v>149</v>
      </c>
      <c r="B180" s="23" t="s">
        <v>296</v>
      </c>
      <c r="C180" s="26">
        <v>2026</v>
      </c>
      <c r="D180" s="26">
        <v>2031</v>
      </c>
      <c r="E180" s="24" t="s">
        <v>257</v>
      </c>
      <c r="F180" s="27" t="s">
        <v>25</v>
      </c>
      <c r="G180" s="28">
        <f>SUM(H180:M180)</f>
        <v>84364677.210000008</v>
      </c>
      <c r="H180" s="28">
        <f>SUM(H181:H182)</f>
        <v>14247360</v>
      </c>
      <c r="I180" s="28">
        <f t="shared" ref="I180:M180" si="117">SUM(I181:I182)</f>
        <v>13994148.41</v>
      </c>
      <c r="J180" s="28">
        <f t="shared" si="117"/>
        <v>14030792.199999999</v>
      </c>
      <c r="K180" s="28">
        <f t="shared" si="117"/>
        <v>14030792.199999999</v>
      </c>
      <c r="L180" s="28">
        <f t="shared" si="117"/>
        <v>14030792.199999999</v>
      </c>
      <c r="M180" s="28">
        <f t="shared" si="117"/>
        <v>14030792.199999999</v>
      </c>
      <c r="N180" s="26" t="s">
        <v>150</v>
      </c>
      <c r="O180" s="26" t="s">
        <v>62</v>
      </c>
      <c r="P180" s="26" t="s">
        <v>90</v>
      </c>
      <c r="Q180" s="42">
        <v>25</v>
      </c>
      <c r="R180" s="42">
        <v>25</v>
      </c>
      <c r="S180" s="42">
        <v>25</v>
      </c>
      <c r="T180" s="42">
        <v>25</v>
      </c>
      <c r="U180" s="42">
        <v>25</v>
      </c>
      <c r="V180" s="29">
        <v>25</v>
      </c>
    </row>
    <row r="181" spans="1:22" s="8" customFormat="1" ht="67.5" customHeight="1" x14ac:dyDescent="0.25">
      <c r="A181" s="25"/>
      <c r="B181" s="23"/>
      <c r="C181" s="26"/>
      <c r="D181" s="26"/>
      <c r="E181" s="24"/>
      <c r="F181" s="27" t="s">
        <v>26</v>
      </c>
      <c r="G181" s="28">
        <f t="shared" ref="G181:G182" si="118">SUM(H181:M181)</f>
        <v>72752971.980000004</v>
      </c>
      <c r="H181" s="28">
        <v>10376791.59</v>
      </c>
      <c r="I181" s="28">
        <v>10123580</v>
      </c>
      <c r="J181" s="28">
        <v>10160223.789999999</v>
      </c>
      <c r="K181" s="28">
        <v>14030792.199999999</v>
      </c>
      <c r="L181" s="28">
        <v>14030792.199999999</v>
      </c>
      <c r="M181" s="28">
        <v>14030792.199999999</v>
      </c>
      <c r="N181" s="26"/>
      <c r="O181" s="26"/>
      <c r="P181" s="26"/>
      <c r="Q181" s="42"/>
      <c r="R181" s="42"/>
      <c r="S181" s="42"/>
      <c r="T181" s="42"/>
      <c r="U181" s="42"/>
      <c r="V181" s="29"/>
    </row>
    <row r="182" spans="1:22" s="8" customFormat="1" ht="60" customHeight="1" x14ac:dyDescent="0.25">
      <c r="A182" s="25"/>
      <c r="B182" s="23"/>
      <c r="C182" s="26"/>
      <c r="D182" s="26"/>
      <c r="E182" s="24"/>
      <c r="F182" s="27" t="s">
        <v>23</v>
      </c>
      <c r="G182" s="28">
        <f t="shared" si="118"/>
        <v>11611705.23</v>
      </c>
      <c r="H182" s="28">
        <v>3870568.41</v>
      </c>
      <c r="I182" s="28">
        <v>3870568.41</v>
      </c>
      <c r="J182" s="28">
        <v>3870568.41</v>
      </c>
      <c r="K182" s="28">
        <v>0</v>
      </c>
      <c r="L182" s="28">
        <v>0</v>
      </c>
      <c r="M182" s="28">
        <v>0</v>
      </c>
      <c r="N182" s="26"/>
      <c r="O182" s="26"/>
      <c r="P182" s="26"/>
      <c r="Q182" s="42"/>
      <c r="R182" s="42"/>
      <c r="S182" s="42"/>
      <c r="T182" s="42"/>
      <c r="U182" s="42"/>
      <c r="V182" s="29"/>
    </row>
    <row r="183" spans="1:22" s="8" customFormat="1" ht="18.75" customHeight="1" x14ac:dyDescent="0.25">
      <c r="A183" s="25" t="s">
        <v>205</v>
      </c>
      <c r="B183" s="23" t="s">
        <v>297</v>
      </c>
      <c r="C183" s="26">
        <v>2026</v>
      </c>
      <c r="D183" s="26">
        <v>2031</v>
      </c>
      <c r="E183" s="23" t="s">
        <v>303</v>
      </c>
      <c r="F183" s="27" t="s">
        <v>25</v>
      </c>
      <c r="G183" s="28">
        <f>G187</f>
        <v>92010333.460000008</v>
      </c>
      <c r="H183" s="28">
        <f t="shared" ref="H183:M183" si="119">H187</f>
        <v>30739666.539999999</v>
      </c>
      <c r="I183" s="28">
        <f t="shared" si="119"/>
        <v>30934600.370000001</v>
      </c>
      <c r="J183" s="28">
        <f t="shared" si="119"/>
        <v>30156069.550000001</v>
      </c>
      <c r="K183" s="28">
        <f t="shared" si="119"/>
        <v>59999</v>
      </c>
      <c r="L183" s="28">
        <f t="shared" si="119"/>
        <v>59999</v>
      </c>
      <c r="M183" s="28">
        <f t="shared" si="119"/>
        <v>59999</v>
      </c>
      <c r="N183" s="26" t="s">
        <v>68</v>
      </c>
      <c r="O183" s="26" t="s">
        <v>68</v>
      </c>
      <c r="P183" s="26" t="s">
        <v>68</v>
      </c>
      <c r="Q183" s="42" t="s">
        <v>68</v>
      </c>
      <c r="R183" s="42" t="s">
        <v>68</v>
      </c>
      <c r="S183" s="42" t="s">
        <v>68</v>
      </c>
      <c r="T183" s="42" t="s">
        <v>68</v>
      </c>
      <c r="U183" s="42" t="s">
        <v>68</v>
      </c>
      <c r="V183" s="26" t="s">
        <v>68</v>
      </c>
    </row>
    <row r="184" spans="1:22" s="8" customFormat="1" ht="69" customHeight="1" x14ac:dyDescent="0.25">
      <c r="A184" s="25"/>
      <c r="B184" s="23"/>
      <c r="C184" s="26"/>
      <c r="D184" s="26"/>
      <c r="E184" s="23"/>
      <c r="F184" s="27" t="s">
        <v>26</v>
      </c>
      <c r="G184" s="28">
        <f>G188</f>
        <v>356753.36</v>
      </c>
      <c r="H184" s="28">
        <f t="shared" ref="H184:M184" si="120">H188</f>
        <v>55552</v>
      </c>
      <c r="I184" s="28">
        <f t="shared" si="120"/>
        <v>60602.18</v>
      </c>
      <c r="J184" s="28">
        <f t="shared" si="120"/>
        <v>60602.18</v>
      </c>
      <c r="K184" s="28">
        <f t="shared" si="120"/>
        <v>59999</v>
      </c>
      <c r="L184" s="28">
        <f t="shared" si="120"/>
        <v>59999</v>
      </c>
      <c r="M184" s="28">
        <f t="shared" si="120"/>
        <v>59999</v>
      </c>
      <c r="N184" s="26"/>
      <c r="O184" s="26"/>
      <c r="P184" s="26"/>
      <c r="Q184" s="42"/>
      <c r="R184" s="42"/>
      <c r="S184" s="42"/>
      <c r="T184" s="42"/>
      <c r="U184" s="42"/>
      <c r="V184" s="26"/>
    </row>
    <row r="185" spans="1:22" s="8" customFormat="1" ht="69" customHeight="1" x14ac:dyDescent="0.25">
      <c r="A185" s="25"/>
      <c r="B185" s="23"/>
      <c r="C185" s="26"/>
      <c r="D185" s="26"/>
      <c r="E185" s="23"/>
      <c r="F185" s="27" t="s">
        <v>23</v>
      </c>
      <c r="G185" s="28">
        <f>G189</f>
        <v>250127.76</v>
      </c>
      <c r="H185" s="28">
        <f t="shared" ref="H185:M185" si="121">H189</f>
        <v>77049.97</v>
      </c>
      <c r="I185" s="28">
        <f t="shared" si="121"/>
        <v>86005.88</v>
      </c>
      <c r="J185" s="28">
        <f t="shared" si="121"/>
        <v>87071.91</v>
      </c>
      <c r="K185" s="28">
        <f t="shared" si="121"/>
        <v>0</v>
      </c>
      <c r="L185" s="28">
        <f t="shared" si="121"/>
        <v>0</v>
      </c>
      <c r="M185" s="28">
        <f t="shared" si="121"/>
        <v>0</v>
      </c>
      <c r="N185" s="26"/>
      <c r="O185" s="26"/>
      <c r="P185" s="26"/>
      <c r="Q185" s="42"/>
      <c r="R185" s="42"/>
      <c r="S185" s="42"/>
      <c r="T185" s="42"/>
      <c r="U185" s="42"/>
      <c r="V185" s="26"/>
    </row>
    <row r="186" spans="1:22" s="8" customFormat="1" ht="49.5" customHeight="1" x14ac:dyDescent="0.25">
      <c r="A186" s="25"/>
      <c r="B186" s="23"/>
      <c r="C186" s="26"/>
      <c r="D186" s="26"/>
      <c r="E186" s="23"/>
      <c r="F186" s="27" t="s">
        <v>12</v>
      </c>
      <c r="G186" s="28">
        <f>G190</f>
        <v>91403452.340000004</v>
      </c>
      <c r="H186" s="28">
        <f t="shared" ref="H186:M186" si="122">H190</f>
        <v>30607064.57</v>
      </c>
      <c r="I186" s="28">
        <f t="shared" si="122"/>
        <v>30787992.310000002</v>
      </c>
      <c r="J186" s="28">
        <f t="shared" si="122"/>
        <v>30008395.460000001</v>
      </c>
      <c r="K186" s="28">
        <f t="shared" si="122"/>
        <v>0</v>
      </c>
      <c r="L186" s="28">
        <f t="shared" si="122"/>
        <v>0</v>
      </c>
      <c r="M186" s="28">
        <f t="shared" si="122"/>
        <v>0</v>
      </c>
      <c r="N186" s="26"/>
      <c r="O186" s="26"/>
      <c r="P186" s="26"/>
      <c r="Q186" s="42"/>
      <c r="R186" s="42"/>
      <c r="S186" s="42"/>
      <c r="T186" s="42"/>
      <c r="U186" s="42"/>
      <c r="V186" s="26"/>
    </row>
    <row r="187" spans="1:22" s="8" customFormat="1" ht="17.25" customHeight="1" x14ac:dyDescent="0.25">
      <c r="A187" s="25" t="s">
        <v>206</v>
      </c>
      <c r="B187" s="23" t="s">
        <v>298</v>
      </c>
      <c r="C187" s="26">
        <v>2026</v>
      </c>
      <c r="D187" s="26">
        <v>2031</v>
      </c>
      <c r="E187" s="23" t="s">
        <v>303</v>
      </c>
      <c r="F187" s="27" t="s">
        <v>25</v>
      </c>
      <c r="G187" s="28">
        <f>G191+G195+G199</f>
        <v>92010333.460000008</v>
      </c>
      <c r="H187" s="28">
        <f t="shared" ref="H187:M187" si="123">H191+H195+H199</f>
        <v>30739666.539999999</v>
      </c>
      <c r="I187" s="28">
        <f t="shared" si="123"/>
        <v>30934600.370000001</v>
      </c>
      <c r="J187" s="28">
        <f t="shared" si="123"/>
        <v>30156069.550000001</v>
      </c>
      <c r="K187" s="28">
        <f t="shared" si="123"/>
        <v>59999</v>
      </c>
      <c r="L187" s="28">
        <f t="shared" si="123"/>
        <v>59999</v>
      </c>
      <c r="M187" s="28">
        <f t="shared" si="123"/>
        <v>59999</v>
      </c>
      <c r="N187" s="26" t="s">
        <v>68</v>
      </c>
      <c r="O187" s="26" t="s">
        <v>68</v>
      </c>
      <c r="P187" s="26" t="s">
        <v>68</v>
      </c>
      <c r="Q187" s="42" t="s">
        <v>68</v>
      </c>
      <c r="R187" s="42" t="s">
        <v>68</v>
      </c>
      <c r="S187" s="42" t="s">
        <v>68</v>
      </c>
      <c r="T187" s="42" t="s">
        <v>68</v>
      </c>
      <c r="U187" s="42" t="s">
        <v>68</v>
      </c>
      <c r="V187" s="26" t="s">
        <v>68</v>
      </c>
    </row>
    <row r="188" spans="1:22" s="8" customFormat="1" ht="65.25" customHeight="1" x14ac:dyDescent="0.25">
      <c r="A188" s="25"/>
      <c r="B188" s="23"/>
      <c r="C188" s="26"/>
      <c r="D188" s="26"/>
      <c r="E188" s="23"/>
      <c r="F188" s="27" t="s">
        <v>26</v>
      </c>
      <c r="G188" s="28">
        <f>G192+G196+G200</f>
        <v>356753.36</v>
      </c>
      <c r="H188" s="28">
        <f t="shared" ref="H188:M188" si="124">H192+H196+H200</f>
        <v>55552</v>
      </c>
      <c r="I188" s="28">
        <f t="shared" si="124"/>
        <v>60602.18</v>
      </c>
      <c r="J188" s="28">
        <f t="shared" si="124"/>
        <v>60602.18</v>
      </c>
      <c r="K188" s="28">
        <f t="shared" si="124"/>
        <v>59999</v>
      </c>
      <c r="L188" s="28">
        <f t="shared" si="124"/>
        <v>59999</v>
      </c>
      <c r="M188" s="28">
        <f t="shared" si="124"/>
        <v>59999</v>
      </c>
      <c r="N188" s="26"/>
      <c r="O188" s="26"/>
      <c r="P188" s="26"/>
      <c r="Q188" s="42"/>
      <c r="R188" s="42"/>
      <c r="S188" s="42"/>
      <c r="T188" s="42"/>
      <c r="U188" s="42"/>
      <c r="V188" s="26"/>
    </row>
    <row r="189" spans="1:22" s="8" customFormat="1" ht="59.25" customHeight="1" x14ac:dyDescent="0.25">
      <c r="A189" s="25"/>
      <c r="B189" s="23"/>
      <c r="C189" s="26"/>
      <c r="D189" s="26"/>
      <c r="E189" s="23"/>
      <c r="F189" s="27" t="s">
        <v>23</v>
      </c>
      <c r="G189" s="28">
        <f>G193+G197+G201</f>
        <v>250127.76</v>
      </c>
      <c r="H189" s="28">
        <f t="shared" ref="H189:M189" si="125">H193+H197+H201</f>
        <v>77049.97</v>
      </c>
      <c r="I189" s="28">
        <f t="shared" si="125"/>
        <v>86005.88</v>
      </c>
      <c r="J189" s="28">
        <f t="shared" si="125"/>
        <v>87071.91</v>
      </c>
      <c r="K189" s="28">
        <f t="shared" si="125"/>
        <v>0</v>
      </c>
      <c r="L189" s="28">
        <f t="shared" si="125"/>
        <v>0</v>
      </c>
      <c r="M189" s="28">
        <f t="shared" si="125"/>
        <v>0</v>
      </c>
      <c r="N189" s="26"/>
      <c r="O189" s="26"/>
      <c r="P189" s="26"/>
      <c r="Q189" s="42"/>
      <c r="R189" s="42"/>
      <c r="S189" s="42"/>
      <c r="T189" s="42"/>
      <c r="U189" s="42"/>
      <c r="V189" s="26"/>
    </row>
    <row r="190" spans="1:22" s="8" customFormat="1" ht="66" customHeight="1" x14ac:dyDescent="0.25">
      <c r="A190" s="25"/>
      <c r="B190" s="23"/>
      <c r="C190" s="26"/>
      <c r="D190" s="26"/>
      <c r="E190" s="23"/>
      <c r="F190" s="27" t="s">
        <v>12</v>
      </c>
      <c r="G190" s="28">
        <f>G194+G198+G202</f>
        <v>91403452.340000004</v>
      </c>
      <c r="H190" s="28">
        <f t="shared" ref="H190:M190" si="126">H194+H198+H202</f>
        <v>30607064.57</v>
      </c>
      <c r="I190" s="28">
        <f t="shared" si="126"/>
        <v>30787992.310000002</v>
      </c>
      <c r="J190" s="28">
        <f t="shared" si="126"/>
        <v>30008395.460000001</v>
      </c>
      <c r="K190" s="28">
        <f t="shared" si="126"/>
        <v>0</v>
      </c>
      <c r="L190" s="28">
        <f t="shared" si="126"/>
        <v>0</v>
      </c>
      <c r="M190" s="28">
        <f t="shared" si="126"/>
        <v>0</v>
      </c>
      <c r="N190" s="26"/>
      <c r="O190" s="26"/>
      <c r="P190" s="26"/>
      <c r="Q190" s="42"/>
      <c r="R190" s="42"/>
      <c r="S190" s="42"/>
      <c r="T190" s="42"/>
      <c r="U190" s="42"/>
      <c r="V190" s="26"/>
    </row>
    <row r="191" spans="1:22" s="8" customFormat="1" ht="62.25" customHeight="1" x14ac:dyDescent="0.25">
      <c r="A191" s="25" t="s">
        <v>207</v>
      </c>
      <c r="B191" s="23" t="s">
        <v>239</v>
      </c>
      <c r="C191" s="26">
        <v>2026</v>
      </c>
      <c r="D191" s="26">
        <v>2031</v>
      </c>
      <c r="E191" s="23" t="s">
        <v>257</v>
      </c>
      <c r="F191" s="27" t="s">
        <v>25</v>
      </c>
      <c r="G191" s="28">
        <f>SUM(H191:M191)</f>
        <v>74954752.100000009</v>
      </c>
      <c r="H191" s="28">
        <f>SUM(H192:H194)</f>
        <v>25513992</v>
      </c>
      <c r="I191" s="28">
        <f t="shared" ref="I191:M191" si="127">SUM(I192:I194)</f>
        <v>25136296.260000002</v>
      </c>
      <c r="J191" s="28">
        <f t="shared" si="127"/>
        <v>24304463.84</v>
      </c>
      <c r="K191" s="28">
        <f t="shared" si="127"/>
        <v>0</v>
      </c>
      <c r="L191" s="28">
        <f t="shared" si="127"/>
        <v>0</v>
      </c>
      <c r="M191" s="28">
        <f t="shared" si="127"/>
        <v>0</v>
      </c>
      <c r="N191" s="26" t="s">
        <v>299</v>
      </c>
      <c r="O191" s="26" t="s">
        <v>62</v>
      </c>
      <c r="P191" s="26" t="s">
        <v>90</v>
      </c>
      <c r="Q191" s="26">
        <v>100</v>
      </c>
      <c r="R191" s="26">
        <v>100</v>
      </c>
      <c r="S191" s="26">
        <v>100</v>
      </c>
      <c r="T191" s="26">
        <v>100</v>
      </c>
      <c r="U191" s="26">
        <v>100</v>
      </c>
      <c r="V191" s="26">
        <v>100</v>
      </c>
    </row>
    <row r="192" spans="1:22" s="8" customFormat="1" ht="120" customHeight="1" x14ac:dyDescent="0.25">
      <c r="A192" s="25"/>
      <c r="B192" s="23"/>
      <c r="C192" s="26"/>
      <c r="D192" s="26"/>
      <c r="E192" s="23"/>
      <c r="F192" s="27" t="s">
        <v>26</v>
      </c>
      <c r="G192" s="28">
        <f t="shared" ref="G192:G194" si="128">SUM(H192:M192)</f>
        <v>0</v>
      </c>
      <c r="H192" s="28">
        <v>0</v>
      </c>
      <c r="I192" s="28">
        <v>0</v>
      </c>
      <c r="J192" s="28">
        <v>0</v>
      </c>
      <c r="K192" s="28">
        <v>0</v>
      </c>
      <c r="L192" s="28">
        <v>0</v>
      </c>
      <c r="M192" s="28">
        <v>0</v>
      </c>
      <c r="N192" s="26"/>
      <c r="O192" s="26"/>
      <c r="P192" s="26"/>
      <c r="Q192" s="26"/>
      <c r="R192" s="26"/>
      <c r="S192" s="26"/>
      <c r="T192" s="26"/>
      <c r="U192" s="26"/>
      <c r="V192" s="26"/>
    </row>
    <row r="193" spans="1:22" s="8" customFormat="1" ht="106.5" customHeight="1" x14ac:dyDescent="0.25">
      <c r="A193" s="25"/>
      <c r="B193" s="23"/>
      <c r="C193" s="26"/>
      <c r="D193" s="26"/>
      <c r="E193" s="23"/>
      <c r="F193" s="27" t="s">
        <v>23</v>
      </c>
      <c r="G193" s="28">
        <f t="shared" si="128"/>
        <v>0</v>
      </c>
      <c r="H193" s="28">
        <v>0</v>
      </c>
      <c r="I193" s="28">
        <v>0</v>
      </c>
      <c r="J193" s="28">
        <v>0</v>
      </c>
      <c r="K193" s="28">
        <v>0</v>
      </c>
      <c r="L193" s="28">
        <v>0</v>
      </c>
      <c r="M193" s="28">
        <v>0</v>
      </c>
      <c r="N193" s="26"/>
      <c r="O193" s="26"/>
      <c r="P193" s="26"/>
      <c r="Q193" s="26"/>
      <c r="R193" s="26"/>
      <c r="S193" s="26"/>
      <c r="T193" s="26"/>
      <c r="U193" s="26"/>
      <c r="V193" s="26"/>
    </row>
    <row r="194" spans="1:22" s="8" customFormat="1" ht="93.75" customHeight="1" x14ac:dyDescent="0.25">
      <c r="A194" s="25"/>
      <c r="B194" s="23"/>
      <c r="C194" s="26"/>
      <c r="D194" s="26"/>
      <c r="E194" s="23"/>
      <c r="F194" s="27" t="s">
        <v>12</v>
      </c>
      <c r="G194" s="28">
        <f t="shared" si="128"/>
        <v>74954752.100000009</v>
      </c>
      <c r="H194" s="28">
        <v>25513992</v>
      </c>
      <c r="I194" s="28">
        <v>25136296.260000002</v>
      </c>
      <c r="J194" s="28">
        <v>24304463.84</v>
      </c>
      <c r="K194" s="28">
        <v>0</v>
      </c>
      <c r="L194" s="28">
        <v>0</v>
      </c>
      <c r="M194" s="28">
        <v>0</v>
      </c>
      <c r="N194" s="26"/>
      <c r="O194" s="26"/>
      <c r="P194" s="26"/>
      <c r="Q194" s="26"/>
      <c r="R194" s="26"/>
      <c r="S194" s="26"/>
      <c r="T194" s="26"/>
      <c r="U194" s="26"/>
      <c r="V194" s="26"/>
    </row>
    <row r="195" spans="1:22" s="8" customFormat="1" ht="80.25" customHeight="1" x14ac:dyDescent="0.25">
      <c r="A195" s="25" t="s">
        <v>300</v>
      </c>
      <c r="B195" s="23" t="s">
        <v>240</v>
      </c>
      <c r="C195" s="26">
        <v>2026</v>
      </c>
      <c r="D195" s="26">
        <v>2031</v>
      </c>
      <c r="E195" s="23" t="s">
        <v>257</v>
      </c>
      <c r="F195" s="27" t="s">
        <v>25</v>
      </c>
      <c r="G195" s="28">
        <f>SUM(H195:M195)</f>
        <v>4192440</v>
      </c>
      <c r="H195" s="28">
        <f>SUM(H196:H198)</f>
        <v>1317624</v>
      </c>
      <c r="I195" s="28">
        <f t="shared" ref="I195:M195" si="129">SUM(I196:I198)</f>
        <v>1437408</v>
      </c>
      <c r="J195" s="28">
        <f t="shared" si="129"/>
        <v>1437408</v>
      </c>
      <c r="K195" s="28">
        <f t="shared" si="129"/>
        <v>0</v>
      </c>
      <c r="L195" s="28">
        <f t="shared" si="129"/>
        <v>0</v>
      </c>
      <c r="M195" s="28">
        <f t="shared" si="129"/>
        <v>0</v>
      </c>
      <c r="N195" s="26" t="s">
        <v>235</v>
      </c>
      <c r="O195" s="26" t="s">
        <v>59</v>
      </c>
      <c r="P195" s="26">
        <f>SUM(Q195:V198)</f>
        <v>84</v>
      </c>
      <c r="Q195" s="26">
        <v>14</v>
      </c>
      <c r="R195" s="26">
        <v>14</v>
      </c>
      <c r="S195" s="26">
        <v>14</v>
      </c>
      <c r="T195" s="26">
        <v>14</v>
      </c>
      <c r="U195" s="26">
        <v>14</v>
      </c>
      <c r="V195" s="29">
        <v>14</v>
      </c>
    </row>
    <row r="196" spans="1:22" s="8" customFormat="1" ht="99" customHeight="1" x14ac:dyDescent="0.25">
      <c r="A196" s="25"/>
      <c r="B196" s="23"/>
      <c r="C196" s="26"/>
      <c r="D196" s="26"/>
      <c r="E196" s="23"/>
      <c r="F196" s="27" t="s">
        <v>26</v>
      </c>
      <c r="G196" s="28">
        <f t="shared" ref="G196:G198" si="130">SUM(H196:M196)</f>
        <v>0</v>
      </c>
      <c r="H196" s="28">
        <v>0</v>
      </c>
      <c r="I196" s="28">
        <v>0</v>
      </c>
      <c r="J196" s="28">
        <v>0</v>
      </c>
      <c r="K196" s="28">
        <v>0</v>
      </c>
      <c r="L196" s="28">
        <v>0</v>
      </c>
      <c r="M196" s="28">
        <v>0</v>
      </c>
      <c r="N196" s="26"/>
      <c r="O196" s="26"/>
      <c r="P196" s="26"/>
      <c r="Q196" s="26"/>
      <c r="R196" s="26"/>
      <c r="S196" s="26"/>
      <c r="T196" s="26"/>
      <c r="U196" s="26"/>
      <c r="V196" s="29"/>
    </row>
    <row r="197" spans="1:22" s="8" customFormat="1" ht="96" customHeight="1" x14ac:dyDescent="0.25">
      <c r="A197" s="25"/>
      <c r="B197" s="23"/>
      <c r="C197" s="26"/>
      <c r="D197" s="26"/>
      <c r="E197" s="23"/>
      <c r="F197" s="27" t="s">
        <v>23</v>
      </c>
      <c r="G197" s="28">
        <f t="shared" si="130"/>
        <v>0</v>
      </c>
      <c r="H197" s="28">
        <v>0</v>
      </c>
      <c r="I197" s="28">
        <v>0</v>
      </c>
      <c r="J197" s="28">
        <v>0</v>
      </c>
      <c r="K197" s="28">
        <v>0</v>
      </c>
      <c r="L197" s="28">
        <v>0</v>
      </c>
      <c r="M197" s="28">
        <v>0</v>
      </c>
      <c r="N197" s="26"/>
      <c r="O197" s="26"/>
      <c r="P197" s="26"/>
      <c r="Q197" s="26"/>
      <c r="R197" s="26"/>
      <c r="S197" s="26"/>
      <c r="T197" s="26"/>
      <c r="U197" s="26"/>
      <c r="V197" s="29"/>
    </row>
    <row r="198" spans="1:22" s="8" customFormat="1" ht="57" customHeight="1" x14ac:dyDescent="0.25">
      <c r="A198" s="25"/>
      <c r="B198" s="23"/>
      <c r="C198" s="26"/>
      <c r="D198" s="26"/>
      <c r="E198" s="23"/>
      <c r="F198" s="27" t="s">
        <v>12</v>
      </c>
      <c r="G198" s="28">
        <f t="shared" si="130"/>
        <v>4192440</v>
      </c>
      <c r="H198" s="28">
        <v>1317624</v>
      </c>
      <c r="I198" s="28">
        <v>1437408</v>
      </c>
      <c r="J198" s="28">
        <v>1437408</v>
      </c>
      <c r="K198" s="28">
        <v>0</v>
      </c>
      <c r="L198" s="28">
        <v>0</v>
      </c>
      <c r="M198" s="28">
        <v>0</v>
      </c>
      <c r="N198" s="26"/>
      <c r="O198" s="26"/>
      <c r="P198" s="26"/>
      <c r="Q198" s="26"/>
      <c r="R198" s="26"/>
      <c r="S198" s="26"/>
      <c r="T198" s="26"/>
      <c r="U198" s="26"/>
      <c r="V198" s="29"/>
    </row>
    <row r="199" spans="1:22" s="8" customFormat="1" ht="17.25" customHeight="1" x14ac:dyDescent="0.25">
      <c r="A199" s="25" t="s">
        <v>301</v>
      </c>
      <c r="B199" s="24" t="s">
        <v>241</v>
      </c>
      <c r="C199" s="26">
        <v>2026</v>
      </c>
      <c r="D199" s="26">
        <v>2031</v>
      </c>
      <c r="E199" s="23" t="s">
        <v>302</v>
      </c>
      <c r="F199" s="27" t="s">
        <v>25</v>
      </c>
      <c r="G199" s="28">
        <f>SUM(H199:M199)</f>
        <v>12863141.359999999</v>
      </c>
      <c r="H199" s="28">
        <f>SUM(H200:H202)</f>
        <v>3908050.54</v>
      </c>
      <c r="I199" s="28">
        <f t="shared" ref="I199:M199" si="131">SUM(I200:I202)</f>
        <v>4360896.1099999994</v>
      </c>
      <c r="J199" s="28">
        <f t="shared" si="131"/>
        <v>4414197.71</v>
      </c>
      <c r="K199" s="28">
        <f t="shared" si="131"/>
        <v>59999</v>
      </c>
      <c r="L199" s="28">
        <f t="shared" si="131"/>
        <v>59999</v>
      </c>
      <c r="M199" s="28">
        <f t="shared" si="131"/>
        <v>59999</v>
      </c>
      <c r="N199" s="26" t="s">
        <v>219</v>
      </c>
      <c r="O199" s="26" t="s">
        <v>59</v>
      </c>
      <c r="P199" s="42">
        <f>SUM(Q199:V202)</f>
        <v>84</v>
      </c>
      <c r="Q199" s="42">
        <v>14</v>
      </c>
      <c r="R199" s="42">
        <v>14</v>
      </c>
      <c r="S199" s="42">
        <v>14</v>
      </c>
      <c r="T199" s="42">
        <v>14</v>
      </c>
      <c r="U199" s="42">
        <v>14</v>
      </c>
      <c r="V199" s="26">
        <v>14</v>
      </c>
    </row>
    <row r="200" spans="1:22" s="8" customFormat="1" ht="69" customHeight="1" x14ac:dyDescent="0.25">
      <c r="A200" s="25"/>
      <c r="B200" s="24"/>
      <c r="C200" s="26"/>
      <c r="D200" s="26"/>
      <c r="E200" s="23"/>
      <c r="F200" s="27" t="s">
        <v>26</v>
      </c>
      <c r="G200" s="28">
        <f t="shared" ref="G200:G202" si="132">SUM(H200:M200)</f>
        <v>356753.36</v>
      </c>
      <c r="H200" s="28">
        <v>55552</v>
      </c>
      <c r="I200" s="28">
        <v>60602.18</v>
      </c>
      <c r="J200" s="28">
        <v>60602.18</v>
      </c>
      <c r="K200" s="28">
        <v>59999</v>
      </c>
      <c r="L200" s="28">
        <v>59999</v>
      </c>
      <c r="M200" s="28">
        <v>59999</v>
      </c>
      <c r="N200" s="26"/>
      <c r="O200" s="26"/>
      <c r="P200" s="26"/>
      <c r="Q200" s="42"/>
      <c r="R200" s="42"/>
      <c r="S200" s="42"/>
      <c r="T200" s="42"/>
      <c r="U200" s="42"/>
      <c r="V200" s="26"/>
    </row>
    <row r="201" spans="1:22" s="8" customFormat="1" ht="69" customHeight="1" x14ac:dyDescent="0.25">
      <c r="A201" s="25"/>
      <c r="B201" s="24"/>
      <c r="C201" s="26"/>
      <c r="D201" s="26"/>
      <c r="E201" s="23"/>
      <c r="F201" s="27" t="s">
        <v>23</v>
      </c>
      <c r="G201" s="28">
        <f t="shared" si="132"/>
        <v>250127.76</v>
      </c>
      <c r="H201" s="28">
        <v>77049.97</v>
      </c>
      <c r="I201" s="28">
        <v>86005.88</v>
      </c>
      <c r="J201" s="28">
        <v>87071.91</v>
      </c>
      <c r="K201" s="28">
        <v>0</v>
      </c>
      <c r="L201" s="28">
        <v>0</v>
      </c>
      <c r="M201" s="28">
        <v>0</v>
      </c>
      <c r="N201" s="26"/>
      <c r="O201" s="26"/>
      <c r="P201" s="26"/>
      <c r="Q201" s="42"/>
      <c r="R201" s="42"/>
      <c r="S201" s="42"/>
      <c r="T201" s="42"/>
      <c r="U201" s="42"/>
      <c r="V201" s="26"/>
    </row>
    <row r="202" spans="1:22" s="8" customFormat="1" ht="67.5" customHeight="1" x14ac:dyDescent="0.25">
      <c r="A202" s="25"/>
      <c r="B202" s="24"/>
      <c r="C202" s="26"/>
      <c r="D202" s="26"/>
      <c r="E202" s="23"/>
      <c r="F202" s="27" t="s">
        <v>12</v>
      </c>
      <c r="G202" s="28">
        <f t="shared" si="132"/>
        <v>12256260.239999998</v>
      </c>
      <c r="H202" s="28">
        <v>3775448.57</v>
      </c>
      <c r="I202" s="28">
        <v>4214288.05</v>
      </c>
      <c r="J202" s="28">
        <v>4266523.62</v>
      </c>
      <c r="K202" s="28">
        <v>0</v>
      </c>
      <c r="L202" s="28">
        <v>0</v>
      </c>
      <c r="M202" s="28">
        <v>0</v>
      </c>
      <c r="N202" s="26"/>
      <c r="O202" s="26"/>
      <c r="P202" s="26"/>
      <c r="Q202" s="42"/>
      <c r="R202" s="42"/>
      <c r="S202" s="42"/>
      <c r="T202" s="42"/>
      <c r="U202" s="42"/>
      <c r="V202" s="26"/>
    </row>
    <row r="203" spans="1:22" s="8" customFormat="1" ht="20.25" customHeight="1" x14ac:dyDescent="0.25">
      <c r="A203" s="25" t="s">
        <v>208</v>
      </c>
      <c r="B203" s="23" t="s">
        <v>304</v>
      </c>
      <c r="C203" s="26">
        <v>2026</v>
      </c>
      <c r="D203" s="26">
        <v>2031</v>
      </c>
      <c r="E203" s="23" t="s">
        <v>305</v>
      </c>
      <c r="F203" s="27" t="s">
        <v>25</v>
      </c>
      <c r="G203" s="28">
        <f t="shared" ref="G203:G210" si="133">G207</f>
        <v>900000</v>
      </c>
      <c r="H203" s="28">
        <f t="shared" ref="H203:M203" si="134">H207</f>
        <v>0</v>
      </c>
      <c r="I203" s="28">
        <f t="shared" si="134"/>
        <v>0</v>
      </c>
      <c r="J203" s="28">
        <f t="shared" si="134"/>
        <v>0</v>
      </c>
      <c r="K203" s="28">
        <f t="shared" si="134"/>
        <v>300000</v>
      </c>
      <c r="L203" s="28">
        <f t="shared" si="134"/>
        <v>300000</v>
      </c>
      <c r="M203" s="28">
        <f t="shared" si="134"/>
        <v>300000</v>
      </c>
      <c r="N203" s="26" t="s">
        <v>68</v>
      </c>
      <c r="O203" s="26" t="s">
        <v>68</v>
      </c>
      <c r="P203" s="26" t="s">
        <v>68</v>
      </c>
      <c r="Q203" s="42" t="s">
        <v>68</v>
      </c>
      <c r="R203" s="42" t="s">
        <v>68</v>
      </c>
      <c r="S203" s="42" t="s">
        <v>68</v>
      </c>
      <c r="T203" s="42" t="s">
        <v>68</v>
      </c>
      <c r="U203" s="42" t="s">
        <v>68</v>
      </c>
      <c r="V203" s="26" t="s">
        <v>68</v>
      </c>
    </row>
    <row r="204" spans="1:22" s="8" customFormat="1" ht="63" customHeight="1" x14ac:dyDescent="0.25">
      <c r="A204" s="25"/>
      <c r="B204" s="23"/>
      <c r="C204" s="26"/>
      <c r="D204" s="26"/>
      <c r="E204" s="23"/>
      <c r="F204" s="27" t="s">
        <v>26</v>
      </c>
      <c r="G204" s="28">
        <f t="shared" si="133"/>
        <v>900000</v>
      </c>
      <c r="H204" s="28">
        <f t="shared" ref="H204:M204" si="135">H208</f>
        <v>0</v>
      </c>
      <c r="I204" s="28">
        <f t="shared" si="135"/>
        <v>0</v>
      </c>
      <c r="J204" s="28">
        <f t="shared" si="135"/>
        <v>0</v>
      </c>
      <c r="K204" s="28">
        <f t="shared" si="135"/>
        <v>300000</v>
      </c>
      <c r="L204" s="28">
        <f t="shared" si="135"/>
        <v>300000</v>
      </c>
      <c r="M204" s="28">
        <f t="shared" si="135"/>
        <v>300000</v>
      </c>
      <c r="N204" s="26"/>
      <c r="O204" s="26"/>
      <c r="P204" s="26"/>
      <c r="Q204" s="42"/>
      <c r="R204" s="42"/>
      <c r="S204" s="42"/>
      <c r="T204" s="42"/>
      <c r="U204" s="42"/>
      <c r="V204" s="26"/>
    </row>
    <row r="205" spans="1:22" s="8" customFormat="1" ht="53.25" customHeight="1" x14ac:dyDescent="0.25">
      <c r="A205" s="25"/>
      <c r="B205" s="23"/>
      <c r="C205" s="26"/>
      <c r="D205" s="26"/>
      <c r="E205" s="23"/>
      <c r="F205" s="27" t="s">
        <v>23</v>
      </c>
      <c r="G205" s="28">
        <f t="shared" si="133"/>
        <v>0</v>
      </c>
      <c r="H205" s="28">
        <f t="shared" ref="H205:M205" si="136">H209</f>
        <v>0</v>
      </c>
      <c r="I205" s="28">
        <f t="shared" si="136"/>
        <v>0</v>
      </c>
      <c r="J205" s="28">
        <f t="shared" si="136"/>
        <v>0</v>
      </c>
      <c r="K205" s="28">
        <f t="shared" si="136"/>
        <v>0</v>
      </c>
      <c r="L205" s="28">
        <f t="shared" si="136"/>
        <v>0</v>
      </c>
      <c r="M205" s="28">
        <f t="shared" si="136"/>
        <v>0</v>
      </c>
      <c r="N205" s="26"/>
      <c r="O205" s="26"/>
      <c r="P205" s="26"/>
      <c r="Q205" s="42"/>
      <c r="R205" s="42"/>
      <c r="S205" s="42"/>
      <c r="T205" s="42"/>
      <c r="U205" s="42"/>
      <c r="V205" s="26"/>
    </row>
    <row r="206" spans="1:22" s="8" customFormat="1" ht="48" customHeight="1" x14ac:dyDescent="0.25">
      <c r="A206" s="25"/>
      <c r="B206" s="23"/>
      <c r="C206" s="26"/>
      <c r="D206" s="26"/>
      <c r="E206" s="23"/>
      <c r="F206" s="27" t="s">
        <v>12</v>
      </c>
      <c r="G206" s="28">
        <f t="shared" si="133"/>
        <v>0</v>
      </c>
      <c r="H206" s="28">
        <f t="shared" ref="H206:M206" si="137">H210</f>
        <v>0</v>
      </c>
      <c r="I206" s="28">
        <f t="shared" si="137"/>
        <v>0</v>
      </c>
      <c r="J206" s="28">
        <f t="shared" si="137"/>
        <v>0</v>
      </c>
      <c r="K206" s="28">
        <f t="shared" si="137"/>
        <v>0</v>
      </c>
      <c r="L206" s="28">
        <f t="shared" si="137"/>
        <v>0</v>
      </c>
      <c r="M206" s="28">
        <f t="shared" si="137"/>
        <v>0</v>
      </c>
      <c r="N206" s="26"/>
      <c r="O206" s="26"/>
      <c r="P206" s="26"/>
      <c r="Q206" s="42"/>
      <c r="R206" s="42"/>
      <c r="S206" s="42"/>
      <c r="T206" s="42"/>
      <c r="U206" s="42"/>
      <c r="V206" s="26"/>
    </row>
    <row r="207" spans="1:22" s="8" customFormat="1" ht="21.75" customHeight="1" x14ac:dyDescent="0.25">
      <c r="A207" s="25" t="s">
        <v>209</v>
      </c>
      <c r="B207" s="23" t="s">
        <v>306</v>
      </c>
      <c r="C207" s="26">
        <v>2026</v>
      </c>
      <c r="D207" s="26">
        <v>2031</v>
      </c>
      <c r="E207" s="23" t="s">
        <v>305</v>
      </c>
      <c r="F207" s="27" t="s">
        <v>25</v>
      </c>
      <c r="G207" s="28">
        <f t="shared" si="133"/>
        <v>900000</v>
      </c>
      <c r="H207" s="28">
        <f t="shared" ref="H207:M207" si="138">H211</f>
        <v>0</v>
      </c>
      <c r="I207" s="28">
        <f t="shared" si="138"/>
        <v>0</v>
      </c>
      <c r="J207" s="28">
        <f t="shared" si="138"/>
        <v>0</v>
      </c>
      <c r="K207" s="28">
        <f t="shared" si="138"/>
        <v>300000</v>
      </c>
      <c r="L207" s="28">
        <f t="shared" si="138"/>
        <v>300000</v>
      </c>
      <c r="M207" s="28">
        <f t="shared" si="138"/>
        <v>300000</v>
      </c>
      <c r="N207" s="26" t="s">
        <v>68</v>
      </c>
      <c r="O207" s="26" t="s">
        <v>68</v>
      </c>
      <c r="P207" s="26" t="s">
        <v>68</v>
      </c>
      <c r="Q207" s="42" t="s">
        <v>68</v>
      </c>
      <c r="R207" s="42" t="s">
        <v>68</v>
      </c>
      <c r="S207" s="42" t="s">
        <v>68</v>
      </c>
      <c r="T207" s="42" t="s">
        <v>68</v>
      </c>
      <c r="U207" s="42" t="s">
        <v>68</v>
      </c>
      <c r="V207" s="26" t="s">
        <v>68</v>
      </c>
    </row>
    <row r="208" spans="1:22" s="8" customFormat="1" ht="70.5" customHeight="1" x14ac:dyDescent="0.25">
      <c r="A208" s="25"/>
      <c r="B208" s="23"/>
      <c r="C208" s="26"/>
      <c r="D208" s="26"/>
      <c r="E208" s="23"/>
      <c r="F208" s="27" t="s">
        <v>26</v>
      </c>
      <c r="G208" s="28">
        <f t="shared" si="133"/>
        <v>900000</v>
      </c>
      <c r="H208" s="28">
        <f t="shared" ref="H208:M208" si="139">H212</f>
        <v>0</v>
      </c>
      <c r="I208" s="28">
        <f t="shared" si="139"/>
        <v>0</v>
      </c>
      <c r="J208" s="28">
        <f t="shared" si="139"/>
        <v>0</v>
      </c>
      <c r="K208" s="28">
        <f t="shared" si="139"/>
        <v>300000</v>
      </c>
      <c r="L208" s="28">
        <f t="shared" si="139"/>
        <v>300000</v>
      </c>
      <c r="M208" s="28">
        <f t="shared" si="139"/>
        <v>300000</v>
      </c>
      <c r="N208" s="26"/>
      <c r="O208" s="26"/>
      <c r="P208" s="26"/>
      <c r="Q208" s="42"/>
      <c r="R208" s="42"/>
      <c r="S208" s="42"/>
      <c r="T208" s="42"/>
      <c r="U208" s="42"/>
      <c r="V208" s="26"/>
    </row>
    <row r="209" spans="1:22" s="8" customFormat="1" ht="51" customHeight="1" x14ac:dyDescent="0.25">
      <c r="A209" s="25"/>
      <c r="B209" s="23"/>
      <c r="C209" s="26"/>
      <c r="D209" s="26"/>
      <c r="E209" s="23"/>
      <c r="F209" s="27" t="s">
        <v>23</v>
      </c>
      <c r="G209" s="28">
        <f t="shared" si="133"/>
        <v>0</v>
      </c>
      <c r="H209" s="28">
        <f t="shared" ref="H209:M209" si="140">H213</f>
        <v>0</v>
      </c>
      <c r="I209" s="28">
        <f t="shared" si="140"/>
        <v>0</v>
      </c>
      <c r="J209" s="28">
        <f t="shared" si="140"/>
        <v>0</v>
      </c>
      <c r="K209" s="28">
        <f t="shared" si="140"/>
        <v>0</v>
      </c>
      <c r="L209" s="28">
        <f t="shared" si="140"/>
        <v>0</v>
      </c>
      <c r="M209" s="28">
        <f t="shared" si="140"/>
        <v>0</v>
      </c>
      <c r="N209" s="26"/>
      <c r="O209" s="26"/>
      <c r="P209" s="26"/>
      <c r="Q209" s="42"/>
      <c r="R209" s="42"/>
      <c r="S209" s="42"/>
      <c r="T209" s="42"/>
      <c r="U209" s="42"/>
      <c r="V209" s="26"/>
    </row>
    <row r="210" spans="1:22" s="8" customFormat="1" ht="48.75" customHeight="1" x14ac:dyDescent="0.25">
      <c r="A210" s="25"/>
      <c r="B210" s="23"/>
      <c r="C210" s="26"/>
      <c r="D210" s="26"/>
      <c r="E210" s="23"/>
      <c r="F210" s="27" t="s">
        <v>12</v>
      </c>
      <c r="G210" s="28">
        <f t="shared" si="133"/>
        <v>0</v>
      </c>
      <c r="H210" s="28">
        <f t="shared" ref="H210:M210" si="141">H214</f>
        <v>0</v>
      </c>
      <c r="I210" s="28">
        <f t="shared" si="141"/>
        <v>0</v>
      </c>
      <c r="J210" s="28">
        <f t="shared" si="141"/>
        <v>0</v>
      </c>
      <c r="K210" s="28">
        <f t="shared" si="141"/>
        <v>0</v>
      </c>
      <c r="L210" s="28">
        <f t="shared" si="141"/>
        <v>0</v>
      </c>
      <c r="M210" s="28">
        <f t="shared" si="141"/>
        <v>0</v>
      </c>
      <c r="N210" s="26"/>
      <c r="O210" s="26"/>
      <c r="P210" s="26"/>
      <c r="Q210" s="42"/>
      <c r="R210" s="42"/>
      <c r="S210" s="42"/>
      <c r="T210" s="42"/>
      <c r="U210" s="42"/>
      <c r="V210" s="26"/>
    </row>
    <row r="211" spans="1:22" s="8" customFormat="1" ht="16.5" customHeight="1" x14ac:dyDescent="0.25">
      <c r="A211" s="25" t="s">
        <v>210</v>
      </c>
      <c r="B211" s="24" t="s">
        <v>242</v>
      </c>
      <c r="C211" s="26">
        <v>2026</v>
      </c>
      <c r="D211" s="26">
        <v>2031</v>
      </c>
      <c r="E211" s="23" t="s">
        <v>305</v>
      </c>
      <c r="F211" s="27" t="s">
        <v>25</v>
      </c>
      <c r="G211" s="28">
        <f>SUM(H211:M211)</f>
        <v>900000</v>
      </c>
      <c r="H211" s="28">
        <f>SUM(H212:H214)</f>
        <v>0</v>
      </c>
      <c r="I211" s="28">
        <f t="shared" ref="I211:M211" si="142">SUM(I212:I214)</f>
        <v>0</v>
      </c>
      <c r="J211" s="28">
        <f t="shared" si="142"/>
        <v>0</v>
      </c>
      <c r="K211" s="28">
        <f t="shared" si="142"/>
        <v>300000</v>
      </c>
      <c r="L211" s="28">
        <f t="shared" si="142"/>
        <v>300000</v>
      </c>
      <c r="M211" s="28">
        <f t="shared" si="142"/>
        <v>300000</v>
      </c>
      <c r="N211" s="26" t="s">
        <v>307</v>
      </c>
      <c r="O211" s="26" t="s">
        <v>62</v>
      </c>
      <c r="P211" s="26" t="s">
        <v>90</v>
      </c>
      <c r="Q211" s="42">
        <v>100</v>
      </c>
      <c r="R211" s="42">
        <v>100</v>
      </c>
      <c r="S211" s="42">
        <v>100</v>
      </c>
      <c r="T211" s="42">
        <v>100</v>
      </c>
      <c r="U211" s="42">
        <v>100</v>
      </c>
      <c r="V211" s="26">
        <v>100</v>
      </c>
    </row>
    <row r="212" spans="1:22" s="8" customFormat="1" ht="64.5" customHeight="1" x14ac:dyDescent="0.25">
      <c r="A212" s="25"/>
      <c r="B212" s="24"/>
      <c r="C212" s="26"/>
      <c r="D212" s="26"/>
      <c r="E212" s="23"/>
      <c r="F212" s="27" t="s">
        <v>26</v>
      </c>
      <c r="G212" s="28">
        <f t="shared" ref="G212:G214" si="143">SUM(H212:M212)</f>
        <v>900000</v>
      </c>
      <c r="H212" s="28">
        <v>0</v>
      </c>
      <c r="I212" s="28">
        <v>0</v>
      </c>
      <c r="J212" s="28">
        <v>0</v>
      </c>
      <c r="K212" s="28">
        <v>300000</v>
      </c>
      <c r="L212" s="28">
        <v>300000</v>
      </c>
      <c r="M212" s="28">
        <v>300000</v>
      </c>
      <c r="N212" s="26"/>
      <c r="O212" s="26"/>
      <c r="P212" s="26"/>
      <c r="Q212" s="42"/>
      <c r="R212" s="42"/>
      <c r="S212" s="42"/>
      <c r="T212" s="42"/>
      <c r="U212" s="42"/>
      <c r="V212" s="26"/>
    </row>
    <row r="213" spans="1:22" s="8" customFormat="1" ht="55.5" customHeight="1" x14ac:dyDescent="0.25">
      <c r="A213" s="25"/>
      <c r="B213" s="24"/>
      <c r="C213" s="26"/>
      <c r="D213" s="26"/>
      <c r="E213" s="23"/>
      <c r="F213" s="27" t="s">
        <v>23</v>
      </c>
      <c r="G213" s="28">
        <f t="shared" si="143"/>
        <v>0</v>
      </c>
      <c r="H213" s="28">
        <v>0</v>
      </c>
      <c r="I213" s="28">
        <v>0</v>
      </c>
      <c r="J213" s="28">
        <v>0</v>
      </c>
      <c r="K213" s="28">
        <v>0</v>
      </c>
      <c r="L213" s="28">
        <v>0</v>
      </c>
      <c r="M213" s="28">
        <v>0</v>
      </c>
      <c r="N213" s="26"/>
      <c r="O213" s="26"/>
      <c r="P213" s="26"/>
      <c r="Q213" s="42"/>
      <c r="R213" s="42"/>
      <c r="S213" s="42"/>
      <c r="T213" s="42"/>
      <c r="U213" s="42"/>
      <c r="V213" s="26"/>
    </row>
    <row r="214" spans="1:22" s="8" customFormat="1" ht="51.75" customHeight="1" x14ac:dyDescent="0.25">
      <c r="A214" s="25"/>
      <c r="B214" s="24"/>
      <c r="C214" s="26"/>
      <c r="D214" s="26"/>
      <c r="E214" s="23"/>
      <c r="F214" s="27" t="s">
        <v>12</v>
      </c>
      <c r="G214" s="28">
        <f t="shared" si="143"/>
        <v>0</v>
      </c>
      <c r="H214" s="28">
        <v>0</v>
      </c>
      <c r="I214" s="28">
        <v>0</v>
      </c>
      <c r="J214" s="28">
        <v>0</v>
      </c>
      <c r="K214" s="28">
        <v>0</v>
      </c>
      <c r="L214" s="28">
        <v>0</v>
      </c>
      <c r="M214" s="28">
        <v>0</v>
      </c>
      <c r="N214" s="26"/>
      <c r="O214" s="26"/>
      <c r="P214" s="26"/>
      <c r="Q214" s="42"/>
      <c r="R214" s="42"/>
      <c r="S214" s="42"/>
      <c r="T214" s="42"/>
      <c r="U214" s="42"/>
      <c r="V214" s="26"/>
    </row>
    <row r="215" spans="1:22" s="8" customFormat="1" ht="19.5" customHeight="1" x14ac:dyDescent="0.25">
      <c r="A215" s="25" t="s">
        <v>214</v>
      </c>
      <c r="B215" s="23" t="s">
        <v>308</v>
      </c>
      <c r="C215" s="26">
        <v>2026</v>
      </c>
      <c r="D215" s="26">
        <v>2027</v>
      </c>
      <c r="E215" s="23" t="s">
        <v>309</v>
      </c>
      <c r="F215" s="27" t="s">
        <v>25</v>
      </c>
      <c r="G215" s="28">
        <f t="shared" ref="G215:G222" si="144">G219</f>
        <v>132913045.09</v>
      </c>
      <c r="H215" s="28">
        <f t="shared" ref="H215:M215" si="145">H219</f>
        <v>68374908.620000005</v>
      </c>
      <c r="I215" s="28">
        <f t="shared" si="145"/>
        <v>64538136.469999999</v>
      </c>
      <c r="J215" s="28">
        <f t="shared" si="145"/>
        <v>0</v>
      </c>
      <c r="K215" s="28">
        <f t="shared" si="145"/>
        <v>0</v>
      </c>
      <c r="L215" s="28">
        <f t="shared" si="145"/>
        <v>0</v>
      </c>
      <c r="M215" s="28">
        <f t="shared" si="145"/>
        <v>0</v>
      </c>
      <c r="N215" s="26" t="s">
        <v>68</v>
      </c>
      <c r="O215" s="26" t="s">
        <v>68</v>
      </c>
      <c r="P215" s="26" t="s">
        <v>68</v>
      </c>
      <c r="Q215" s="42" t="s">
        <v>68</v>
      </c>
      <c r="R215" s="42" t="s">
        <v>68</v>
      </c>
      <c r="S215" s="42" t="s">
        <v>68</v>
      </c>
      <c r="T215" s="42" t="s">
        <v>68</v>
      </c>
      <c r="U215" s="42" t="s">
        <v>68</v>
      </c>
      <c r="V215" s="26" t="s">
        <v>68</v>
      </c>
    </row>
    <row r="216" spans="1:22" s="8" customFormat="1" ht="68.25" customHeight="1" x14ac:dyDescent="0.25">
      <c r="A216" s="25"/>
      <c r="B216" s="23"/>
      <c r="C216" s="26"/>
      <c r="D216" s="26"/>
      <c r="E216" s="23"/>
      <c r="F216" s="27" t="s">
        <v>26</v>
      </c>
      <c r="G216" s="28">
        <f t="shared" si="144"/>
        <v>1329130.44</v>
      </c>
      <c r="H216" s="28">
        <f t="shared" ref="H216:M216" si="146">H220</f>
        <v>683749.08</v>
      </c>
      <c r="I216" s="28">
        <f t="shared" si="146"/>
        <v>645381.36</v>
      </c>
      <c r="J216" s="28">
        <f t="shared" si="146"/>
        <v>0</v>
      </c>
      <c r="K216" s="28">
        <f t="shared" si="146"/>
        <v>0</v>
      </c>
      <c r="L216" s="28">
        <f t="shared" si="146"/>
        <v>0</v>
      </c>
      <c r="M216" s="28">
        <f t="shared" si="146"/>
        <v>0</v>
      </c>
      <c r="N216" s="26"/>
      <c r="O216" s="26"/>
      <c r="P216" s="26"/>
      <c r="Q216" s="42"/>
      <c r="R216" s="42"/>
      <c r="S216" s="42"/>
      <c r="T216" s="42"/>
      <c r="U216" s="42"/>
      <c r="V216" s="26"/>
    </row>
    <row r="217" spans="1:22" s="8" customFormat="1" ht="51.75" customHeight="1" x14ac:dyDescent="0.25">
      <c r="A217" s="25"/>
      <c r="B217" s="23"/>
      <c r="C217" s="26"/>
      <c r="D217" s="26"/>
      <c r="E217" s="23"/>
      <c r="F217" s="27" t="s">
        <v>23</v>
      </c>
      <c r="G217" s="28">
        <f t="shared" si="144"/>
        <v>12581334.649999999</v>
      </c>
      <c r="H217" s="28">
        <f t="shared" ref="H217:M217" si="147">H221</f>
        <v>11303479.539999999</v>
      </c>
      <c r="I217" s="28">
        <f t="shared" si="147"/>
        <v>1277855.1100000001</v>
      </c>
      <c r="J217" s="28">
        <f t="shared" si="147"/>
        <v>0</v>
      </c>
      <c r="K217" s="28">
        <f t="shared" si="147"/>
        <v>0</v>
      </c>
      <c r="L217" s="28">
        <f t="shared" si="147"/>
        <v>0</v>
      </c>
      <c r="M217" s="28">
        <f t="shared" si="147"/>
        <v>0</v>
      </c>
      <c r="N217" s="26"/>
      <c r="O217" s="26"/>
      <c r="P217" s="26"/>
      <c r="Q217" s="42"/>
      <c r="R217" s="42"/>
      <c r="S217" s="42"/>
      <c r="T217" s="42"/>
      <c r="U217" s="42"/>
      <c r="V217" s="26"/>
    </row>
    <row r="218" spans="1:22" s="8" customFormat="1" ht="51.75" customHeight="1" x14ac:dyDescent="0.25">
      <c r="A218" s="25"/>
      <c r="B218" s="23"/>
      <c r="C218" s="26"/>
      <c r="D218" s="26"/>
      <c r="E218" s="23"/>
      <c r="F218" s="27" t="s">
        <v>12</v>
      </c>
      <c r="G218" s="28">
        <f t="shared" si="144"/>
        <v>119002580</v>
      </c>
      <c r="H218" s="28">
        <f t="shared" ref="H218:M218" si="148">H222</f>
        <v>56387680</v>
      </c>
      <c r="I218" s="28">
        <f t="shared" si="148"/>
        <v>62614900</v>
      </c>
      <c r="J218" s="28">
        <f t="shared" si="148"/>
        <v>0</v>
      </c>
      <c r="K218" s="28">
        <f t="shared" si="148"/>
        <v>0</v>
      </c>
      <c r="L218" s="28">
        <f t="shared" si="148"/>
        <v>0</v>
      </c>
      <c r="M218" s="28">
        <f t="shared" si="148"/>
        <v>0</v>
      </c>
      <c r="N218" s="26"/>
      <c r="O218" s="26"/>
      <c r="P218" s="26"/>
      <c r="Q218" s="42"/>
      <c r="R218" s="42"/>
      <c r="S218" s="42"/>
      <c r="T218" s="42"/>
      <c r="U218" s="42"/>
      <c r="V218" s="26"/>
    </row>
    <row r="219" spans="1:22" s="8" customFormat="1" ht="21" customHeight="1" x14ac:dyDescent="0.25">
      <c r="A219" s="25" t="s">
        <v>215</v>
      </c>
      <c r="B219" s="23" t="s">
        <v>414</v>
      </c>
      <c r="C219" s="26">
        <v>2026</v>
      </c>
      <c r="D219" s="26">
        <v>2027</v>
      </c>
      <c r="E219" s="23" t="s">
        <v>309</v>
      </c>
      <c r="F219" s="27" t="s">
        <v>25</v>
      </c>
      <c r="G219" s="28">
        <f t="shared" si="144"/>
        <v>132913045.09</v>
      </c>
      <c r="H219" s="28">
        <f t="shared" ref="H219:M219" si="149">H223</f>
        <v>68374908.620000005</v>
      </c>
      <c r="I219" s="28">
        <f t="shared" si="149"/>
        <v>64538136.469999999</v>
      </c>
      <c r="J219" s="28">
        <f t="shared" si="149"/>
        <v>0</v>
      </c>
      <c r="K219" s="28">
        <f t="shared" si="149"/>
        <v>0</v>
      </c>
      <c r="L219" s="28">
        <f t="shared" si="149"/>
        <v>0</v>
      </c>
      <c r="M219" s="28">
        <f t="shared" si="149"/>
        <v>0</v>
      </c>
      <c r="N219" s="26" t="s">
        <v>68</v>
      </c>
      <c r="O219" s="26" t="s">
        <v>68</v>
      </c>
      <c r="P219" s="26" t="s">
        <v>68</v>
      </c>
      <c r="Q219" s="42" t="s">
        <v>68</v>
      </c>
      <c r="R219" s="42" t="s">
        <v>68</v>
      </c>
      <c r="S219" s="42" t="s">
        <v>68</v>
      </c>
      <c r="T219" s="42" t="s">
        <v>68</v>
      </c>
      <c r="U219" s="42" t="s">
        <v>68</v>
      </c>
      <c r="V219" s="26" t="s">
        <v>68</v>
      </c>
    </row>
    <row r="220" spans="1:22" s="8" customFormat="1" ht="64.5" customHeight="1" x14ac:dyDescent="0.25">
      <c r="A220" s="25"/>
      <c r="B220" s="23"/>
      <c r="C220" s="26"/>
      <c r="D220" s="26"/>
      <c r="E220" s="23"/>
      <c r="F220" s="27" t="s">
        <v>26</v>
      </c>
      <c r="G220" s="28">
        <f t="shared" si="144"/>
        <v>1329130.44</v>
      </c>
      <c r="H220" s="28">
        <f t="shared" ref="H220:M220" si="150">H224</f>
        <v>683749.08</v>
      </c>
      <c r="I220" s="28">
        <f t="shared" si="150"/>
        <v>645381.36</v>
      </c>
      <c r="J220" s="28">
        <f t="shared" si="150"/>
        <v>0</v>
      </c>
      <c r="K220" s="28">
        <f t="shared" si="150"/>
        <v>0</v>
      </c>
      <c r="L220" s="28">
        <f t="shared" si="150"/>
        <v>0</v>
      </c>
      <c r="M220" s="28">
        <f t="shared" si="150"/>
        <v>0</v>
      </c>
      <c r="N220" s="26"/>
      <c r="O220" s="26"/>
      <c r="P220" s="26"/>
      <c r="Q220" s="42"/>
      <c r="R220" s="42"/>
      <c r="S220" s="42"/>
      <c r="T220" s="42"/>
      <c r="U220" s="42"/>
      <c r="V220" s="26"/>
    </row>
    <row r="221" spans="1:22" s="8" customFormat="1" ht="51.75" customHeight="1" x14ac:dyDescent="0.25">
      <c r="A221" s="25"/>
      <c r="B221" s="23"/>
      <c r="C221" s="26"/>
      <c r="D221" s="26"/>
      <c r="E221" s="23"/>
      <c r="F221" s="27" t="s">
        <v>23</v>
      </c>
      <c r="G221" s="28">
        <f t="shared" si="144"/>
        <v>12581334.649999999</v>
      </c>
      <c r="H221" s="28">
        <f t="shared" ref="H221:M221" si="151">H225</f>
        <v>11303479.539999999</v>
      </c>
      <c r="I221" s="28">
        <f t="shared" si="151"/>
        <v>1277855.1100000001</v>
      </c>
      <c r="J221" s="28">
        <f t="shared" si="151"/>
        <v>0</v>
      </c>
      <c r="K221" s="28">
        <f t="shared" si="151"/>
        <v>0</v>
      </c>
      <c r="L221" s="28">
        <f t="shared" si="151"/>
        <v>0</v>
      </c>
      <c r="M221" s="28">
        <f t="shared" si="151"/>
        <v>0</v>
      </c>
      <c r="N221" s="26"/>
      <c r="O221" s="26"/>
      <c r="P221" s="26"/>
      <c r="Q221" s="42"/>
      <c r="R221" s="42"/>
      <c r="S221" s="42"/>
      <c r="T221" s="42"/>
      <c r="U221" s="42"/>
      <c r="V221" s="26"/>
    </row>
    <row r="222" spans="1:22" s="8" customFormat="1" ht="51.75" customHeight="1" x14ac:dyDescent="0.25">
      <c r="A222" s="25"/>
      <c r="B222" s="23"/>
      <c r="C222" s="26"/>
      <c r="D222" s="26"/>
      <c r="E222" s="23"/>
      <c r="F222" s="27" t="s">
        <v>12</v>
      </c>
      <c r="G222" s="28">
        <f t="shared" si="144"/>
        <v>119002580</v>
      </c>
      <c r="H222" s="28">
        <f t="shared" ref="H222:M222" si="152">H226</f>
        <v>56387680</v>
      </c>
      <c r="I222" s="28">
        <f t="shared" si="152"/>
        <v>62614900</v>
      </c>
      <c r="J222" s="28">
        <f t="shared" si="152"/>
        <v>0</v>
      </c>
      <c r="K222" s="28">
        <f t="shared" si="152"/>
        <v>0</v>
      </c>
      <c r="L222" s="28">
        <f t="shared" si="152"/>
        <v>0</v>
      </c>
      <c r="M222" s="28">
        <f t="shared" si="152"/>
        <v>0</v>
      </c>
      <c r="N222" s="26"/>
      <c r="O222" s="26"/>
      <c r="P222" s="26"/>
      <c r="Q222" s="42"/>
      <c r="R222" s="42"/>
      <c r="S222" s="42"/>
      <c r="T222" s="42"/>
      <c r="U222" s="42"/>
      <c r="V222" s="26"/>
    </row>
    <row r="223" spans="1:22" s="8" customFormat="1" ht="18" customHeight="1" x14ac:dyDescent="0.25">
      <c r="A223" s="25" t="s">
        <v>216</v>
      </c>
      <c r="B223" s="23" t="s">
        <v>247</v>
      </c>
      <c r="C223" s="26">
        <v>2026</v>
      </c>
      <c r="D223" s="26">
        <v>2027</v>
      </c>
      <c r="E223" s="23" t="s">
        <v>309</v>
      </c>
      <c r="F223" s="27" t="s">
        <v>25</v>
      </c>
      <c r="G223" s="28">
        <f>SUM(H223:M223)</f>
        <v>132913045.09</v>
      </c>
      <c r="H223" s="28">
        <f>SUM(H224:H226)</f>
        <v>68374908.620000005</v>
      </c>
      <c r="I223" s="28">
        <f t="shared" ref="I223:M223" si="153">SUM(I224:I226)</f>
        <v>64538136.469999999</v>
      </c>
      <c r="J223" s="28">
        <f t="shared" si="153"/>
        <v>0</v>
      </c>
      <c r="K223" s="28">
        <f t="shared" si="153"/>
        <v>0</v>
      </c>
      <c r="L223" s="28">
        <f t="shared" si="153"/>
        <v>0</v>
      </c>
      <c r="M223" s="28">
        <f t="shared" si="153"/>
        <v>0</v>
      </c>
      <c r="N223" s="26" t="s">
        <v>244</v>
      </c>
      <c r="O223" s="26" t="s">
        <v>245</v>
      </c>
      <c r="P223" s="26" t="s">
        <v>90</v>
      </c>
      <c r="Q223" s="26">
        <v>1</v>
      </c>
      <c r="R223" s="26">
        <v>1</v>
      </c>
      <c r="S223" s="26" t="s">
        <v>90</v>
      </c>
      <c r="T223" s="26" t="s">
        <v>90</v>
      </c>
      <c r="U223" s="26" t="s">
        <v>90</v>
      </c>
      <c r="V223" s="26" t="s">
        <v>90</v>
      </c>
    </row>
    <row r="224" spans="1:22" s="8" customFormat="1" ht="69" customHeight="1" x14ac:dyDescent="0.25">
      <c r="A224" s="25"/>
      <c r="B224" s="23"/>
      <c r="C224" s="26"/>
      <c r="D224" s="26"/>
      <c r="E224" s="23"/>
      <c r="F224" s="27" t="s">
        <v>26</v>
      </c>
      <c r="G224" s="28">
        <f t="shared" ref="G224:G226" si="154">SUM(H224:M224)</f>
        <v>1329130.44</v>
      </c>
      <c r="H224" s="28">
        <v>683749.08</v>
      </c>
      <c r="I224" s="28">
        <v>645381.36</v>
      </c>
      <c r="J224" s="28">
        <v>0</v>
      </c>
      <c r="K224" s="28">
        <v>0</v>
      </c>
      <c r="L224" s="28">
        <v>0</v>
      </c>
      <c r="M224" s="28">
        <v>0</v>
      </c>
      <c r="N224" s="26"/>
      <c r="O224" s="26"/>
      <c r="P224" s="26"/>
      <c r="Q224" s="26"/>
      <c r="R224" s="26"/>
      <c r="S224" s="26"/>
      <c r="T224" s="26"/>
      <c r="U224" s="26"/>
      <c r="V224" s="26"/>
    </row>
    <row r="225" spans="1:22" s="8" customFormat="1" ht="51.75" customHeight="1" x14ac:dyDescent="0.25">
      <c r="A225" s="25"/>
      <c r="B225" s="23"/>
      <c r="C225" s="26"/>
      <c r="D225" s="26"/>
      <c r="E225" s="23"/>
      <c r="F225" s="27" t="s">
        <v>23</v>
      </c>
      <c r="G225" s="28">
        <f t="shared" si="154"/>
        <v>12581334.649999999</v>
      </c>
      <c r="H225" s="28">
        <v>11303479.539999999</v>
      </c>
      <c r="I225" s="28">
        <v>1277855.1100000001</v>
      </c>
      <c r="J225" s="28">
        <v>0</v>
      </c>
      <c r="K225" s="28">
        <v>0</v>
      </c>
      <c r="L225" s="28">
        <v>0</v>
      </c>
      <c r="M225" s="28">
        <v>0</v>
      </c>
      <c r="N225" s="26"/>
      <c r="O225" s="26"/>
      <c r="P225" s="26"/>
      <c r="Q225" s="26"/>
      <c r="R225" s="26"/>
      <c r="S225" s="26"/>
      <c r="T225" s="26"/>
      <c r="U225" s="26"/>
      <c r="V225" s="26"/>
    </row>
    <row r="226" spans="1:22" s="8" customFormat="1" ht="51.75" customHeight="1" x14ac:dyDescent="0.25">
      <c r="A226" s="25"/>
      <c r="B226" s="23"/>
      <c r="C226" s="26"/>
      <c r="D226" s="26"/>
      <c r="E226" s="23"/>
      <c r="F226" s="27" t="s">
        <v>12</v>
      </c>
      <c r="G226" s="28">
        <f t="shared" si="154"/>
        <v>119002580</v>
      </c>
      <c r="H226" s="28">
        <v>56387680</v>
      </c>
      <c r="I226" s="28">
        <v>62614900</v>
      </c>
      <c r="J226" s="28">
        <v>0</v>
      </c>
      <c r="K226" s="28">
        <v>0</v>
      </c>
      <c r="L226" s="28">
        <v>0</v>
      </c>
      <c r="M226" s="28">
        <v>0</v>
      </c>
      <c r="N226" s="26"/>
      <c r="O226" s="26"/>
      <c r="P226" s="26"/>
      <c r="Q226" s="26"/>
      <c r="R226" s="26"/>
      <c r="S226" s="26"/>
      <c r="T226" s="26"/>
      <c r="U226" s="26"/>
      <c r="V226" s="26"/>
    </row>
    <row r="227" spans="1:22" s="8" customFormat="1" ht="21.75" customHeight="1" x14ac:dyDescent="0.25">
      <c r="A227" s="25" t="s">
        <v>236</v>
      </c>
      <c r="B227" s="23" t="s">
        <v>310</v>
      </c>
      <c r="C227" s="26">
        <v>2027</v>
      </c>
      <c r="D227" s="26">
        <v>2027</v>
      </c>
      <c r="E227" s="23" t="s">
        <v>311</v>
      </c>
      <c r="F227" s="27" t="s">
        <v>25</v>
      </c>
      <c r="G227" s="28">
        <f t="shared" ref="G227:G234" si="155">G231</f>
        <v>0</v>
      </c>
      <c r="H227" s="28">
        <f t="shared" ref="H227:M227" si="156">H231</f>
        <v>0</v>
      </c>
      <c r="I227" s="28">
        <f t="shared" si="156"/>
        <v>0</v>
      </c>
      <c r="J227" s="28">
        <f t="shared" si="156"/>
        <v>0</v>
      </c>
      <c r="K227" s="28">
        <f t="shared" si="156"/>
        <v>0</v>
      </c>
      <c r="L227" s="28">
        <f t="shared" si="156"/>
        <v>0</v>
      </c>
      <c r="M227" s="28">
        <f t="shared" si="156"/>
        <v>0</v>
      </c>
      <c r="N227" s="26" t="s">
        <v>68</v>
      </c>
      <c r="O227" s="26" t="s">
        <v>68</v>
      </c>
      <c r="P227" s="26" t="s">
        <v>68</v>
      </c>
      <c r="Q227" s="42" t="s">
        <v>68</v>
      </c>
      <c r="R227" s="42" t="s">
        <v>68</v>
      </c>
      <c r="S227" s="42" t="s">
        <v>68</v>
      </c>
      <c r="T227" s="42" t="s">
        <v>68</v>
      </c>
      <c r="U227" s="42" t="s">
        <v>68</v>
      </c>
      <c r="V227" s="29" t="s">
        <v>68</v>
      </c>
    </row>
    <row r="228" spans="1:22" s="8" customFormat="1" ht="64.5" customHeight="1" x14ac:dyDescent="0.25">
      <c r="A228" s="25"/>
      <c r="B228" s="23"/>
      <c r="C228" s="26"/>
      <c r="D228" s="26"/>
      <c r="E228" s="23"/>
      <c r="F228" s="27" t="s">
        <v>26</v>
      </c>
      <c r="G228" s="28">
        <f t="shared" si="155"/>
        <v>0</v>
      </c>
      <c r="H228" s="28">
        <f t="shared" ref="H228:M228" si="157">H232</f>
        <v>0</v>
      </c>
      <c r="I228" s="28">
        <f t="shared" si="157"/>
        <v>0</v>
      </c>
      <c r="J228" s="28">
        <f t="shared" si="157"/>
        <v>0</v>
      </c>
      <c r="K228" s="28">
        <f t="shared" si="157"/>
        <v>0</v>
      </c>
      <c r="L228" s="28">
        <f t="shared" si="157"/>
        <v>0</v>
      </c>
      <c r="M228" s="28">
        <f t="shared" si="157"/>
        <v>0</v>
      </c>
      <c r="N228" s="26"/>
      <c r="O228" s="26"/>
      <c r="P228" s="26"/>
      <c r="Q228" s="42"/>
      <c r="R228" s="42"/>
      <c r="S228" s="42"/>
      <c r="T228" s="42"/>
      <c r="U228" s="42"/>
      <c r="V228" s="29"/>
    </row>
    <row r="229" spans="1:22" s="8" customFormat="1" ht="51.75" customHeight="1" x14ac:dyDescent="0.25">
      <c r="A229" s="25"/>
      <c r="B229" s="23"/>
      <c r="C229" s="26"/>
      <c r="D229" s="26"/>
      <c r="E229" s="23"/>
      <c r="F229" s="27" t="s">
        <v>23</v>
      </c>
      <c r="G229" s="28">
        <f t="shared" si="155"/>
        <v>0</v>
      </c>
      <c r="H229" s="28">
        <f t="shared" ref="H229:M229" si="158">H233</f>
        <v>0</v>
      </c>
      <c r="I229" s="28">
        <f t="shared" si="158"/>
        <v>0</v>
      </c>
      <c r="J229" s="28">
        <f t="shared" si="158"/>
        <v>0</v>
      </c>
      <c r="K229" s="28">
        <f t="shared" si="158"/>
        <v>0</v>
      </c>
      <c r="L229" s="28">
        <f t="shared" si="158"/>
        <v>0</v>
      </c>
      <c r="M229" s="28">
        <f t="shared" si="158"/>
        <v>0</v>
      </c>
      <c r="N229" s="26"/>
      <c r="O229" s="26"/>
      <c r="P229" s="26"/>
      <c r="Q229" s="42"/>
      <c r="R229" s="42"/>
      <c r="S229" s="42"/>
      <c r="T229" s="42"/>
      <c r="U229" s="42"/>
      <c r="V229" s="29"/>
    </row>
    <row r="230" spans="1:22" s="8" customFormat="1" ht="51.75" customHeight="1" x14ac:dyDescent="0.25">
      <c r="A230" s="25"/>
      <c r="B230" s="23"/>
      <c r="C230" s="26"/>
      <c r="D230" s="26"/>
      <c r="E230" s="23"/>
      <c r="F230" s="27" t="s">
        <v>12</v>
      </c>
      <c r="G230" s="28">
        <f t="shared" si="155"/>
        <v>0</v>
      </c>
      <c r="H230" s="28">
        <f t="shared" ref="H230:M230" si="159">H234</f>
        <v>0</v>
      </c>
      <c r="I230" s="28">
        <f t="shared" si="159"/>
        <v>0</v>
      </c>
      <c r="J230" s="28">
        <f t="shared" si="159"/>
        <v>0</v>
      </c>
      <c r="K230" s="28">
        <f t="shared" si="159"/>
        <v>0</v>
      </c>
      <c r="L230" s="28">
        <f t="shared" si="159"/>
        <v>0</v>
      </c>
      <c r="M230" s="28">
        <f t="shared" si="159"/>
        <v>0</v>
      </c>
      <c r="N230" s="26"/>
      <c r="O230" s="26"/>
      <c r="P230" s="26"/>
      <c r="Q230" s="42"/>
      <c r="R230" s="42"/>
      <c r="S230" s="42"/>
      <c r="T230" s="42"/>
      <c r="U230" s="42"/>
      <c r="V230" s="29"/>
    </row>
    <row r="231" spans="1:22" s="8" customFormat="1" ht="18" customHeight="1" x14ac:dyDescent="0.25">
      <c r="A231" s="25" t="s">
        <v>237</v>
      </c>
      <c r="B231" s="23" t="s">
        <v>312</v>
      </c>
      <c r="C231" s="26">
        <v>2027</v>
      </c>
      <c r="D231" s="26">
        <v>2027</v>
      </c>
      <c r="E231" s="23" t="s">
        <v>311</v>
      </c>
      <c r="F231" s="27" t="s">
        <v>25</v>
      </c>
      <c r="G231" s="28">
        <f t="shared" si="155"/>
        <v>0</v>
      </c>
      <c r="H231" s="28">
        <f t="shared" ref="H231:M231" si="160">H235</f>
        <v>0</v>
      </c>
      <c r="I231" s="28">
        <f t="shared" si="160"/>
        <v>0</v>
      </c>
      <c r="J231" s="28">
        <f t="shared" si="160"/>
        <v>0</v>
      </c>
      <c r="K231" s="28">
        <f t="shared" si="160"/>
        <v>0</v>
      </c>
      <c r="L231" s="28">
        <f t="shared" si="160"/>
        <v>0</v>
      </c>
      <c r="M231" s="28">
        <f t="shared" si="160"/>
        <v>0</v>
      </c>
      <c r="N231" s="26" t="s">
        <v>68</v>
      </c>
      <c r="O231" s="26" t="s">
        <v>68</v>
      </c>
      <c r="P231" s="26" t="s">
        <v>68</v>
      </c>
      <c r="Q231" s="42" t="s">
        <v>68</v>
      </c>
      <c r="R231" s="42" t="s">
        <v>68</v>
      </c>
      <c r="S231" s="42" t="s">
        <v>68</v>
      </c>
      <c r="T231" s="42" t="s">
        <v>68</v>
      </c>
      <c r="U231" s="42" t="s">
        <v>68</v>
      </c>
      <c r="V231" s="29" t="s">
        <v>68</v>
      </c>
    </row>
    <row r="232" spans="1:22" s="8" customFormat="1" ht="66.75" customHeight="1" x14ac:dyDescent="0.25">
      <c r="A232" s="25"/>
      <c r="B232" s="23"/>
      <c r="C232" s="26"/>
      <c r="D232" s="26"/>
      <c r="E232" s="23"/>
      <c r="F232" s="27" t="s">
        <v>26</v>
      </c>
      <c r="G232" s="28">
        <f t="shared" si="155"/>
        <v>0</v>
      </c>
      <c r="H232" s="28">
        <f t="shared" ref="H232:M232" si="161">H236</f>
        <v>0</v>
      </c>
      <c r="I232" s="28">
        <f t="shared" si="161"/>
        <v>0</v>
      </c>
      <c r="J232" s="28">
        <f t="shared" si="161"/>
        <v>0</v>
      </c>
      <c r="K232" s="28">
        <f t="shared" si="161"/>
        <v>0</v>
      </c>
      <c r="L232" s="28">
        <f t="shared" si="161"/>
        <v>0</v>
      </c>
      <c r="M232" s="28">
        <f t="shared" si="161"/>
        <v>0</v>
      </c>
      <c r="N232" s="26"/>
      <c r="O232" s="26"/>
      <c r="P232" s="26"/>
      <c r="Q232" s="42"/>
      <c r="R232" s="42"/>
      <c r="S232" s="42"/>
      <c r="T232" s="42"/>
      <c r="U232" s="42"/>
      <c r="V232" s="29"/>
    </row>
    <row r="233" spans="1:22" s="8" customFormat="1" ht="51.75" customHeight="1" x14ac:dyDescent="0.25">
      <c r="A233" s="25"/>
      <c r="B233" s="23"/>
      <c r="C233" s="26"/>
      <c r="D233" s="26"/>
      <c r="E233" s="23"/>
      <c r="F233" s="27" t="s">
        <v>23</v>
      </c>
      <c r="G233" s="28">
        <f t="shared" si="155"/>
        <v>0</v>
      </c>
      <c r="H233" s="28">
        <f t="shared" ref="H233:M233" si="162">H237</f>
        <v>0</v>
      </c>
      <c r="I233" s="28">
        <f t="shared" si="162"/>
        <v>0</v>
      </c>
      <c r="J233" s="28">
        <f t="shared" si="162"/>
        <v>0</v>
      </c>
      <c r="K233" s="28">
        <f t="shared" si="162"/>
        <v>0</v>
      </c>
      <c r="L233" s="28">
        <f t="shared" si="162"/>
        <v>0</v>
      </c>
      <c r="M233" s="28">
        <f t="shared" si="162"/>
        <v>0</v>
      </c>
      <c r="N233" s="26"/>
      <c r="O233" s="26"/>
      <c r="P233" s="26"/>
      <c r="Q233" s="42"/>
      <c r="R233" s="42"/>
      <c r="S233" s="42"/>
      <c r="T233" s="42"/>
      <c r="U233" s="42"/>
      <c r="V233" s="29"/>
    </row>
    <row r="234" spans="1:22" s="8" customFormat="1" ht="51.75" customHeight="1" x14ac:dyDescent="0.25">
      <c r="A234" s="25"/>
      <c r="B234" s="23"/>
      <c r="C234" s="26"/>
      <c r="D234" s="26"/>
      <c r="E234" s="23"/>
      <c r="F234" s="27" t="s">
        <v>12</v>
      </c>
      <c r="G234" s="28">
        <f t="shared" si="155"/>
        <v>0</v>
      </c>
      <c r="H234" s="28">
        <f t="shared" ref="H234:M234" si="163">H238</f>
        <v>0</v>
      </c>
      <c r="I234" s="28">
        <f t="shared" si="163"/>
        <v>0</v>
      </c>
      <c r="J234" s="28">
        <f t="shared" si="163"/>
        <v>0</v>
      </c>
      <c r="K234" s="28">
        <f t="shared" si="163"/>
        <v>0</v>
      </c>
      <c r="L234" s="28">
        <f t="shared" si="163"/>
        <v>0</v>
      </c>
      <c r="M234" s="28">
        <f t="shared" si="163"/>
        <v>0</v>
      </c>
      <c r="N234" s="26"/>
      <c r="O234" s="26"/>
      <c r="P234" s="26"/>
      <c r="Q234" s="42"/>
      <c r="R234" s="42"/>
      <c r="S234" s="42"/>
      <c r="T234" s="42"/>
      <c r="U234" s="42"/>
      <c r="V234" s="29"/>
    </row>
    <row r="235" spans="1:22" s="8" customFormat="1" ht="21" customHeight="1" x14ac:dyDescent="0.25">
      <c r="A235" s="25" t="s">
        <v>238</v>
      </c>
      <c r="B235" s="24" t="s">
        <v>248</v>
      </c>
      <c r="C235" s="26">
        <v>2027</v>
      </c>
      <c r="D235" s="26">
        <v>2027</v>
      </c>
      <c r="E235" s="23" t="s">
        <v>311</v>
      </c>
      <c r="F235" s="27" t="s">
        <v>25</v>
      </c>
      <c r="G235" s="28">
        <f>SUM(H235:M235)</f>
        <v>0</v>
      </c>
      <c r="H235" s="28">
        <f>SUM(H236:H238)</f>
        <v>0</v>
      </c>
      <c r="I235" s="28">
        <f t="shared" ref="I235:M235" si="164">SUM(I236:I238)</f>
        <v>0</v>
      </c>
      <c r="J235" s="28">
        <f t="shared" si="164"/>
        <v>0</v>
      </c>
      <c r="K235" s="28">
        <f t="shared" si="164"/>
        <v>0</v>
      </c>
      <c r="L235" s="28">
        <f t="shared" si="164"/>
        <v>0</v>
      </c>
      <c r="M235" s="28">
        <f t="shared" si="164"/>
        <v>0</v>
      </c>
      <c r="N235" s="26" t="s">
        <v>246</v>
      </c>
      <c r="O235" s="26" t="s">
        <v>245</v>
      </c>
      <c r="P235" s="26" t="s">
        <v>105</v>
      </c>
      <c r="Q235" s="26" t="s">
        <v>90</v>
      </c>
      <c r="R235" s="26">
        <v>1</v>
      </c>
      <c r="S235" s="26" t="s">
        <v>90</v>
      </c>
      <c r="T235" s="26" t="s">
        <v>90</v>
      </c>
      <c r="U235" s="26" t="s">
        <v>90</v>
      </c>
      <c r="V235" s="26" t="s">
        <v>90</v>
      </c>
    </row>
    <row r="236" spans="1:22" s="8" customFormat="1" ht="69.75" customHeight="1" x14ac:dyDescent="0.25">
      <c r="A236" s="25"/>
      <c r="B236" s="24"/>
      <c r="C236" s="26"/>
      <c r="D236" s="26"/>
      <c r="E236" s="23"/>
      <c r="F236" s="27" t="s">
        <v>26</v>
      </c>
      <c r="G236" s="28">
        <f t="shared" ref="G236:G238" si="165">SUM(H236:M236)</f>
        <v>0</v>
      </c>
      <c r="H236" s="28">
        <v>0</v>
      </c>
      <c r="I236" s="28">
        <v>0</v>
      </c>
      <c r="J236" s="28">
        <v>0</v>
      </c>
      <c r="K236" s="28">
        <v>0</v>
      </c>
      <c r="L236" s="28">
        <v>0</v>
      </c>
      <c r="M236" s="28">
        <v>0</v>
      </c>
      <c r="N236" s="26"/>
      <c r="O236" s="26"/>
      <c r="P236" s="26"/>
      <c r="Q236" s="26"/>
      <c r="R236" s="26"/>
      <c r="S236" s="26"/>
      <c r="T236" s="26"/>
      <c r="U236" s="26"/>
      <c r="V236" s="26"/>
    </row>
    <row r="237" spans="1:22" s="8" customFormat="1" ht="51.75" customHeight="1" x14ac:dyDescent="0.25">
      <c r="A237" s="25"/>
      <c r="B237" s="24"/>
      <c r="C237" s="26"/>
      <c r="D237" s="26"/>
      <c r="E237" s="23"/>
      <c r="F237" s="27" t="s">
        <v>23</v>
      </c>
      <c r="G237" s="28">
        <f t="shared" si="165"/>
        <v>0</v>
      </c>
      <c r="H237" s="28">
        <v>0</v>
      </c>
      <c r="I237" s="28">
        <v>0</v>
      </c>
      <c r="J237" s="28">
        <v>0</v>
      </c>
      <c r="K237" s="28">
        <v>0</v>
      </c>
      <c r="L237" s="28">
        <v>0</v>
      </c>
      <c r="M237" s="28">
        <v>0</v>
      </c>
      <c r="N237" s="26"/>
      <c r="O237" s="26"/>
      <c r="P237" s="26"/>
      <c r="Q237" s="26"/>
      <c r="R237" s="26"/>
      <c r="S237" s="26"/>
      <c r="T237" s="26"/>
      <c r="U237" s="26"/>
      <c r="V237" s="26"/>
    </row>
    <row r="238" spans="1:22" s="8" customFormat="1" ht="51.75" customHeight="1" x14ac:dyDescent="0.25">
      <c r="A238" s="25"/>
      <c r="B238" s="24"/>
      <c r="C238" s="26"/>
      <c r="D238" s="26"/>
      <c r="E238" s="23"/>
      <c r="F238" s="27" t="s">
        <v>12</v>
      </c>
      <c r="G238" s="28">
        <f t="shared" si="165"/>
        <v>0</v>
      </c>
      <c r="H238" s="28">
        <v>0</v>
      </c>
      <c r="I238" s="28">
        <v>0</v>
      </c>
      <c r="J238" s="28">
        <v>0</v>
      </c>
      <c r="K238" s="28">
        <v>0</v>
      </c>
      <c r="L238" s="28">
        <v>0</v>
      </c>
      <c r="M238" s="28">
        <v>0</v>
      </c>
      <c r="N238" s="26"/>
      <c r="O238" s="26"/>
      <c r="P238" s="26"/>
      <c r="Q238" s="26"/>
      <c r="R238" s="26"/>
      <c r="S238" s="26"/>
      <c r="T238" s="26"/>
      <c r="U238" s="26"/>
      <c r="V238" s="26"/>
    </row>
    <row r="239" spans="1:22" s="8" customFormat="1" ht="18" customHeight="1" x14ac:dyDescent="0.25">
      <c r="A239" s="43" t="s">
        <v>41</v>
      </c>
      <c r="B239" s="23"/>
      <c r="C239" s="26">
        <v>2026</v>
      </c>
      <c r="D239" s="26">
        <v>2031</v>
      </c>
      <c r="E239" s="29" t="s">
        <v>24</v>
      </c>
      <c r="F239" s="27" t="s">
        <v>25</v>
      </c>
      <c r="G239" s="28">
        <f>G21+G90+G102+G120+G132+G147+G162+G174+G183+G203+G215+G227</f>
        <v>2364572299.25</v>
      </c>
      <c r="H239" s="28">
        <f t="shared" ref="H239:M239" si="166">H21+H90+H102+H120+H132+H147+H162+H174+H183+H203+H215+H227</f>
        <v>664499551.87999988</v>
      </c>
      <c r="I239" s="28">
        <f t="shared" si="166"/>
        <v>628770997.05000007</v>
      </c>
      <c r="J239" s="28">
        <f t="shared" si="166"/>
        <v>558440918.03999996</v>
      </c>
      <c r="K239" s="28">
        <f t="shared" si="166"/>
        <v>170953610.75999999</v>
      </c>
      <c r="L239" s="28">
        <f t="shared" si="166"/>
        <v>170953610.75999999</v>
      </c>
      <c r="M239" s="28">
        <f t="shared" si="166"/>
        <v>170953610.75999999</v>
      </c>
      <c r="N239" s="26" t="s">
        <v>24</v>
      </c>
      <c r="O239" s="26" t="s">
        <v>24</v>
      </c>
      <c r="P239" s="26" t="s">
        <v>68</v>
      </c>
      <c r="Q239" s="26" t="s">
        <v>68</v>
      </c>
      <c r="R239" s="26" t="s">
        <v>68</v>
      </c>
      <c r="S239" s="26" t="s">
        <v>68</v>
      </c>
      <c r="T239" s="26" t="s">
        <v>68</v>
      </c>
      <c r="U239" s="26" t="s">
        <v>68</v>
      </c>
      <c r="V239" s="26" t="s">
        <v>68</v>
      </c>
    </row>
    <row r="240" spans="1:22" s="8" customFormat="1" ht="66.75" customHeight="1" x14ac:dyDescent="0.25">
      <c r="A240" s="23"/>
      <c r="B240" s="23"/>
      <c r="C240" s="26"/>
      <c r="D240" s="26"/>
      <c r="E240" s="29"/>
      <c r="F240" s="27" t="s">
        <v>26</v>
      </c>
      <c r="G240" s="28">
        <f>G22+G91+G103+G121+G133+G148+G163+G175+G184+G204+G216+G228</f>
        <v>1032173180.9500002</v>
      </c>
      <c r="H240" s="28">
        <f t="shared" ref="H240:M240" si="167">H22+H91+H103+H121+H133+H148+H163+H175+H184+H204+H216+H228</f>
        <v>198412533.19000006</v>
      </c>
      <c r="I240" s="28">
        <f t="shared" si="167"/>
        <v>162966607.03000003</v>
      </c>
      <c r="J240" s="28">
        <f t="shared" si="167"/>
        <v>157933208.44999999</v>
      </c>
      <c r="K240" s="28">
        <f t="shared" si="167"/>
        <v>170953610.75999999</v>
      </c>
      <c r="L240" s="28">
        <f t="shared" si="167"/>
        <v>170953610.75999999</v>
      </c>
      <c r="M240" s="28">
        <f t="shared" si="167"/>
        <v>170953610.75999999</v>
      </c>
      <c r="N240" s="26"/>
      <c r="O240" s="26"/>
      <c r="P240" s="26"/>
      <c r="Q240" s="26"/>
      <c r="R240" s="26"/>
      <c r="S240" s="26"/>
      <c r="T240" s="26"/>
      <c r="U240" s="26"/>
      <c r="V240" s="26"/>
    </row>
    <row r="241" spans="1:22" s="8" customFormat="1" ht="52.15" customHeight="1" x14ac:dyDescent="0.25">
      <c r="A241" s="23"/>
      <c r="B241" s="23"/>
      <c r="C241" s="26"/>
      <c r="D241" s="26"/>
      <c r="E241" s="29"/>
      <c r="F241" s="27" t="s">
        <v>23</v>
      </c>
      <c r="G241" s="28">
        <f>G23+G92+G104+G122+G134+G149+G164+G176+G185+G205+G217+G229</f>
        <v>1098726278</v>
      </c>
      <c r="H241" s="28">
        <f t="shared" ref="H241:M241" si="168">H23+H92+H104+H122+H134+H149+H164+H176+H185+H205+H217+H229</f>
        <v>370826558.20000005</v>
      </c>
      <c r="I241" s="28">
        <f t="shared" si="168"/>
        <v>364625778.11000001</v>
      </c>
      <c r="J241" s="28">
        <f t="shared" si="168"/>
        <v>363273941.69000006</v>
      </c>
      <c r="K241" s="28">
        <f t="shared" si="168"/>
        <v>0</v>
      </c>
      <c r="L241" s="28">
        <f t="shared" si="168"/>
        <v>0</v>
      </c>
      <c r="M241" s="28">
        <f t="shared" si="168"/>
        <v>0</v>
      </c>
      <c r="N241" s="26"/>
      <c r="O241" s="26"/>
      <c r="P241" s="26"/>
      <c r="Q241" s="26"/>
      <c r="R241" s="26"/>
      <c r="S241" s="26"/>
      <c r="T241" s="26"/>
      <c r="U241" s="26"/>
      <c r="V241" s="26"/>
    </row>
    <row r="242" spans="1:22" s="8" customFormat="1" ht="52.15" customHeight="1" x14ac:dyDescent="0.25">
      <c r="A242" s="23"/>
      <c r="B242" s="23"/>
      <c r="C242" s="26"/>
      <c r="D242" s="26"/>
      <c r="E242" s="29"/>
      <c r="F242" s="27" t="s">
        <v>12</v>
      </c>
      <c r="G242" s="28">
        <f>G24+G186+G206+G218+G230</f>
        <v>233672840.30000001</v>
      </c>
      <c r="H242" s="28">
        <f t="shared" ref="H242:M242" si="169">H24+H186+H206+H218+H230</f>
        <v>95260460.49000001</v>
      </c>
      <c r="I242" s="28">
        <f t="shared" si="169"/>
        <v>101178611.91</v>
      </c>
      <c r="J242" s="28">
        <f t="shared" si="169"/>
        <v>37233767.899999999</v>
      </c>
      <c r="K242" s="28">
        <f t="shared" si="169"/>
        <v>0</v>
      </c>
      <c r="L242" s="28">
        <f t="shared" si="169"/>
        <v>0</v>
      </c>
      <c r="M242" s="28">
        <f t="shared" si="169"/>
        <v>0</v>
      </c>
      <c r="N242" s="26"/>
      <c r="O242" s="26"/>
      <c r="P242" s="26"/>
      <c r="Q242" s="26"/>
      <c r="R242" s="26"/>
      <c r="S242" s="26"/>
      <c r="T242" s="26"/>
      <c r="U242" s="26"/>
      <c r="V242" s="26"/>
    </row>
    <row r="243" spans="1:22" s="8" customFormat="1" ht="160.5" customHeight="1" x14ac:dyDescent="0.25">
      <c r="A243" s="24" t="s">
        <v>175</v>
      </c>
      <c r="B243" s="24"/>
      <c r="C243" s="21">
        <v>2026</v>
      </c>
      <c r="D243" s="21">
        <v>2031</v>
      </c>
      <c r="E243" s="21" t="s">
        <v>24</v>
      </c>
      <c r="F243" s="21" t="s">
        <v>24</v>
      </c>
      <c r="G243" s="21" t="s">
        <v>24</v>
      </c>
      <c r="H243" s="21" t="s">
        <v>24</v>
      </c>
      <c r="I243" s="21" t="s">
        <v>24</v>
      </c>
      <c r="J243" s="21" t="s">
        <v>24</v>
      </c>
      <c r="K243" s="21" t="s">
        <v>24</v>
      </c>
      <c r="L243" s="21" t="s">
        <v>68</v>
      </c>
      <c r="M243" s="21" t="s">
        <v>24</v>
      </c>
      <c r="N243" s="21" t="s">
        <v>24</v>
      </c>
      <c r="O243" s="21" t="s">
        <v>24</v>
      </c>
      <c r="P243" s="21" t="s">
        <v>24</v>
      </c>
      <c r="Q243" s="21" t="s">
        <v>24</v>
      </c>
      <c r="R243" s="21" t="s">
        <v>24</v>
      </c>
      <c r="S243" s="21" t="s">
        <v>24</v>
      </c>
      <c r="T243" s="21" t="s">
        <v>24</v>
      </c>
      <c r="U243" s="21" t="s">
        <v>24</v>
      </c>
      <c r="V243" s="21" t="s">
        <v>68</v>
      </c>
    </row>
    <row r="244" spans="1:22" s="8" customFormat="1" ht="162.75" customHeight="1" x14ac:dyDescent="0.25">
      <c r="A244" s="24" t="s">
        <v>176</v>
      </c>
      <c r="B244" s="24"/>
      <c r="C244" s="22">
        <v>2026</v>
      </c>
      <c r="D244" s="22">
        <v>2031</v>
      </c>
      <c r="E244" s="21" t="s">
        <v>24</v>
      </c>
      <c r="F244" s="21" t="s">
        <v>24</v>
      </c>
      <c r="G244" s="21" t="s">
        <v>68</v>
      </c>
      <c r="H244" s="21" t="s">
        <v>68</v>
      </c>
      <c r="I244" s="21" t="s">
        <v>68</v>
      </c>
      <c r="J244" s="21" t="s">
        <v>68</v>
      </c>
      <c r="K244" s="21" t="s">
        <v>68</v>
      </c>
      <c r="L244" s="21" t="s">
        <v>68</v>
      </c>
      <c r="M244" s="21" t="s">
        <v>68</v>
      </c>
      <c r="N244" s="21" t="s">
        <v>24</v>
      </c>
      <c r="O244" s="21" t="s">
        <v>24</v>
      </c>
      <c r="P244" s="21" t="s">
        <v>68</v>
      </c>
      <c r="Q244" s="21" t="s">
        <v>68</v>
      </c>
      <c r="R244" s="21" t="s">
        <v>68</v>
      </c>
      <c r="S244" s="21" t="s">
        <v>68</v>
      </c>
      <c r="T244" s="21" t="s">
        <v>68</v>
      </c>
      <c r="U244" s="21" t="s">
        <v>68</v>
      </c>
      <c r="V244" s="21" t="s">
        <v>68</v>
      </c>
    </row>
    <row r="245" spans="1:22" s="8" customFormat="1" ht="18.75" customHeight="1" x14ac:dyDescent="0.25">
      <c r="A245" s="26" t="s">
        <v>56</v>
      </c>
      <c r="B245" s="24" t="s">
        <v>317</v>
      </c>
      <c r="C245" s="26">
        <v>2026</v>
      </c>
      <c r="D245" s="26">
        <v>2031</v>
      </c>
      <c r="E245" s="26" t="s">
        <v>319</v>
      </c>
      <c r="F245" s="27" t="s">
        <v>25</v>
      </c>
      <c r="G245" s="28">
        <f>G248</f>
        <v>18433628.100000001</v>
      </c>
      <c r="H245" s="28">
        <f t="shared" ref="H245:M245" si="170">H248</f>
        <v>3060021.35</v>
      </c>
      <c r="I245" s="28">
        <f t="shared" si="170"/>
        <v>3060721.35</v>
      </c>
      <c r="J245" s="28">
        <f t="shared" si="170"/>
        <v>2920721.35</v>
      </c>
      <c r="K245" s="28">
        <f t="shared" si="170"/>
        <v>3130721.35</v>
      </c>
      <c r="L245" s="28">
        <f t="shared" si="170"/>
        <v>3130721.35</v>
      </c>
      <c r="M245" s="28">
        <f t="shared" si="170"/>
        <v>3130721.35</v>
      </c>
      <c r="N245" s="26" t="s">
        <v>24</v>
      </c>
      <c r="O245" s="26" t="s">
        <v>24</v>
      </c>
      <c r="P245" s="26" t="s">
        <v>24</v>
      </c>
      <c r="Q245" s="26" t="s">
        <v>24</v>
      </c>
      <c r="R245" s="26" t="s">
        <v>24</v>
      </c>
      <c r="S245" s="26" t="s">
        <v>24</v>
      </c>
      <c r="T245" s="26" t="s">
        <v>24</v>
      </c>
      <c r="U245" s="26" t="s">
        <v>24</v>
      </c>
      <c r="V245" s="26" t="s">
        <v>68</v>
      </c>
    </row>
    <row r="246" spans="1:22" s="8" customFormat="1" ht="72" customHeight="1" x14ac:dyDescent="0.25">
      <c r="A246" s="26"/>
      <c r="B246" s="24"/>
      <c r="C246" s="26"/>
      <c r="D246" s="26"/>
      <c r="E246" s="26"/>
      <c r="F246" s="27" t="s">
        <v>26</v>
      </c>
      <c r="G246" s="28">
        <f>G249</f>
        <v>18433628.100000001</v>
      </c>
      <c r="H246" s="28">
        <f t="shared" ref="H246:M246" si="171">H249</f>
        <v>3060021.35</v>
      </c>
      <c r="I246" s="28">
        <f t="shared" si="171"/>
        <v>3060721.35</v>
      </c>
      <c r="J246" s="28">
        <f t="shared" si="171"/>
        <v>2920721.35</v>
      </c>
      <c r="K246" s="28">
        <f t="shared" si="171"/>
        <v>3130721.35</v>
      </c>
      <c r="L246" s="28">
        <f t="shared" si="171"/>
        <v>3130721.35</v>
      </c>
      <c r="M246" s="28">
        <f t="shared" si="171"/>
        <v>3130721.35</v>
      </c>
      <c r="N246" s="26"/>
      <c r="O246" s="26"/>
      <c r="P246" s="26"/>
      <c r="Q246" s="26"/>
      <c r="R246" s="26"/>
      <c r="S246" s="26"/>
      <c r="T246" s="26"/>
      <c r="U246" s="26"/>
      <c r="V246" s="26"/>
    </row>
    <row r="247" spans="1:22" s="8" customFormat="1" ht="54.75" customHeight="1" x14ac:dyDescent="0.25">
      <c r="A247" s="26"/>
      <c r="B247" s="24"/>
      <c r="C247" s="26"/>
      <c r="D247" s="26"/>
      <c r="E247" s="26"/>
      <c r="F247" s="27" t="s">
        <v>23</v>
      </c>
      <c r="G247" s="28">
        <f>G250</f>
        <v>0</v>
      </c>
      <c r="H247" s="28">
        <f t="shared" ref="H247:M247" si="172">H250</f>
        <v>0</v>
      </c>
      <c r="I247" s="28">
        <f t="shared" si="172"/>
        <v>0</v>
      </c>
      <c r="J247" s="28">
        <f t="shared" si="172"/>
        <v>0</v>
      </c>
      <c r="K247" s="28">
        <f t="shared" si="172"/>
        <v>0</v>
      </c>
      <c r="L247" s="28">
        <f t="shared" si="172"/>
        <v>0</v>
      </c>
      <c r="M247" s="28">
        <f t="shared" si="172"/>
        <v>0</v>
      </c>
      <c r="N247" s="26"/>
      <c r="O247" s="26"/>
      <c r="P247" s="26"/>
      <c r="Q247" s="26"/>
      <c r="R247" s="26"/>
      <c r="S247" s="26"/>
      <c r="T247" s="26"/>
      <c r="U247" s="26"/>
      <c r="V247" s="26"/>
    </row>
    <row r="248" spans="1:22" s="8" customFormat="1" ht="21" customHeight="1" x14ac:dyDescent="0.25">
      <c r="A248" s="26" t="s">
        <v>42</v>
      </c>
      <c r="B248" s="24" t="s">
        <v>318</v>
      </c>
      <c r="C248" s="26">
        <v>2026</v>
      </c>
      <c r="D248" s="26">
        <v>2031</v>
      </c>
      <c r="E248" s="26" t="s">
        <v>319</v>
      </c>
      <c r="F248" s="27" t="s">
        <v>25</v>
      </c>
      <c r="G248" s="28">
        <f>G251+G254</f>
        <v>18433628.100000001</v>
      </c>
      <c r="H248" s="28">
        <f t="shared" ref="H248:M248" si="173">H251+H254</f>
        <v>3060021.35</v>
      </c>
      <c r="I248" s="28">
        <f t="shared" si="173"/>
        <v>3060721.35</v>
      </c>
      <c r="J248" s="28">
        <f t="shared" si="173"/>
        <v>2920721.35</v>
      </c>
      <c r="K248" s="28">
        <f t="shared" si="173"/>
        <v>3130721.35</v>
      </c>
      <c r="L248" s="28">
        <f t="shared" si="173"/>
        <v>3130721.35</v>
      </c>
      <c r="M248" s="28">
        <f t="shared" si="173"/>
        <v>3130721.35</v>
      </c>
      <c r="N248" s="26" t="s">
        <v>24</v>
      </c>
      <c r="O248" s="26" t="s">
        <v>24</v>
      </c>
      <c r="P248" s="26" t="s">
        <v>68</v>
      </c>
      <c r="Q248" s="26" t="s">
        <v>68</v>
      </c>
      <c r="R248" s="26" t="s">
        <v>68</v>
      </c>
      <c r="S248" s="26" t="s">
        <v>68</v>
      </c>
      <c r="T248" s="26" t="s">
        <v>68</v>
      </c>
      <c r="U248" s="26" t="s">
        <v>68</v>
      </c>
      <c r="V248" s="26" t="s">
        <v>68</v>
      </c>
    </row>
    <row r="249" spans="1:22" s="8" customFormat="1" ht="69.75" customHeight="1" x14ac:dyDescent="0.25">
      <c r="A249" s="26"/>
      <c r="B249" s="24"/>
      <c r="C249" s="26"/>
      <c r="D249" s="26"/>
      <c r="E249" s="26"/>
      <c r="F249" s="27" t="s">
        <v>26</v>
      </c>
      <c r="G249" s="28">
        <f>G252+G255</f>
        <v>18433628.100000001</v>
      </c>
      <c r="H249" s="28">
        <f t="shared" ref="H249:M249" si="174">H252+H255</f>
        <v>3060021.35</v>
      </c>
      <c r="I249" s="28">
        <f t="shared" si="174"/>
        <v>3060721.35</v>
      </c>
      <c r="J249" s="28">
        <f t="shared" si="174"/>
        <v>2920721.35</v>
      </c>
      <c r="K249" s="28">
        <f t="shared" si="174"/>
        <v>3130721.35</v>
      </c>
      <c r="L249" s="28">
        <f t="shared" si="174"/>
        <v>3130721.35</v>
      </c>
      <c r="M249" s="28">
        <f t="shared" si="174"/>
        <v>3130721.35</v>
      </c>
      <c r="N249" s="26"/>
      <c r="O249" s="26"/>
      <c r="P249" s="26"/>
      <c r="Q249" s="26"/>
      <c r="R249" s="26"/>
      <c r="S249" s="26"/>
      <c r="T249" s="26"/>
      <c r="U249" s="26"/>
      <c r="V249" s="26"/>
    </row>
    <row r="250" spans="1:22" s="8" customFormat="1" ht="54" customHeight="1" x14ac:dyDescent="0.25">
      <c r="A250" s="26"/>
      <c r="B250" s="24"/>
      <c r="C250" s="26"/>
      <c r="D250" s="26"/>
      <c r="E250" s="26"/>
      <c r="F250" s="27" t="s">
        <v>23</v>
      </c>
      <c r="G250" s="28">
        <f>G253+G256</f>
        <v>0</v>
      </c>
      <c r="H250" s="28">
        <f t="shared" ref="H250:M250" si="175">H253+H256</f>
        <v>0</v>
      </c>
      <c r="I250" s="28">
        <f t="shared" si="175"/>
        <v>0</v>
      </c>
      <c r="J250" s="28">
        <f t="shared" si="175"/>
        <v>0</v>
      </c>
      <c r="K250" s="28">
        <f t="shared" si="175"/>
        <v>0</v>
      </c>
      <c r="L250" s="28">
        <f t="shared" si="175"/>
        <v>0</v>
      </c>
      <c r="M250" s="28">
        <f t="shared" si="175"/>
        <v>0</v>
      </c>
      <c r="N250" s="26"/>
      <c r="O250" s="26"/>
      <c r="P250" s="26"/>
      <c r="Q250" s="26"/>
      <c r="R250" s="26"/>
      <c r="S250" s="26"/>
      <c r="T250" s="26"/>
      <c r="U250" s="26"/>
      <c r="V250" s="26"/>
    </row>
    <row r="251" spans="1:22" s="8" customFormat="1" ht="20.25" customHeight="1" x14ac:dyDescent="0.25">
      <c r="A251" s="29" t="s">
        <v>43</v>
      </c>
      <c r="B251" s="24" t="s">
        <v>132</v>
      </c>
      <c r="C251" s="26">
        <v>2026</v>
      </c>
      <c r="D251" s="26">
        <v>2031</v>
      </c>
      <c r="E251" s="26" t="s">
        <v>319</v>
      </c>
      <c r="F251" s="27" t="s">
        <v>25</v>
      </c>
      <c r="G251" s="28">
        <f>SUM(H251:M251)</f>
        <v>17523628.100000001</v>
      </c>
      <c r="H251" s="28">
        <f>SUM(H252:H253)</f>
        <v>2920021.35</v>
      </c>
      <c r="I251" s="28">
        <f t="shared" ref="I251:M251" si="176">SUM(I252:I253)</f>
        <v>2920721.35</v>
      </c>
      <c r="J251" s="28">
        <f t="shared" si="176"/>
        <v>2920721.35</v>
      </c>
      <c r="K251" s="28">
        <f t="shared" si="176"/>
        <v>2920721.35</v>
      </c>
      <c r="L251" s="28">
        <f t="shared" si="176"/>
        <v>2920721.35</v>
      </c>
      <c r="M251" s="28">
        <f t="shared" si="176"/>
        <v>2920721.35</v>
      </c>
      <c r="N251" s="26" t="s">
        <v>87</v>
      </c>
      <c r="O251" s="26" t="s">
        <v>59</v>
      </c>
      <c r="P251" s="26" t="s">
        <v>90</v>
      </c>
      <c r="Q251" s="26">
        <v>5</v>
      </c>
      <c r="R251" s="29">
        <v>5</v>
      </c>
      <c r="S251" s="29">
        <v>5</v>
      </c>
      <c r="T251" s="29">
        <v>5</v>
      </c>
      <c r="U251" s="29">
        <v>5</v>
      </c>
      <c r="V251" s="29">
        <v>5</v>
      </c>
    </row>
    <row r="252" spans="1:22" s="8" customFormat="1" ht="66.75" customHeight="1" x14ac:dyDescent="0.25">
      <c r="A252" s="29"/>
      <c r="B252" s="24"/>
      <c r="C252" s="26"/>
      <c r="D252" s="26"/>
      <c r="E252" s="26"/>
      <c r="F252" s="27" t="s">
        <v>26</v>
      </c>
      <c r="G252" s="28">
        <f t="shared" ref="G252:G253" si="177">SUM(H252:M252)</f>
        <v>17523628.100000001</v>
      </c>
      <c r="H252" s="28">
        <v>2920021.35</v>
      </c>
      <c r="I252" s="28">
        <v>2920721.35</v>
      </c>
      <c r="J252" s="28">
        <v>2920721.35</v>
      </c>
      <c r="K252" s="28">
        <v>2920721.35</v>
      </c>
      <c r="L252" s="28">
        <v>2920721.35</v>
      </c>
      <c r="M252" s="28">
        <v>2920721.35</v>
      </c>
      <c r="N252" s="26"/>
      <c r="O252" s="26"/>
      <c r="P252" s="26"/>
      <c r="Q252" s="26"/>
      <c r="R252" s="29"/>
      <c r="S252" s="29"/>
      <c r="T252" s="29"/>
      <c r="U252" s="29"/>
      <c r="V252" s="29"/>
    </row>
    <row r="253" spans="1:22" s="8" customFormat="1" ht="49.5" customHeight="1" x14ac:dyDescent="0.25">
      <c r="A253" s="29"/>
      <c r="B253" s="24"/>
      <c r="C253" s="26"/>
      <c r="D253" s="26"/>
      <c r="E253" s="26"/>
      <c r="F253" s="27" t="s">
        <v>23</v>
      </c>
      <c r="G253" s="28">
        <f t="shared" si="177"/>
        <v>0</v>
      </c>
      <c r="H253" s="28">
        <v>0</v>
      </c>
      <c r="I253" s="28">
        <v>0</v>
      </c>
      <c r="J253" s="28">
        <v>0</v>
      </c>
      <c r="K253" s="28">
        <v>0</v>
      </c>
      <c r="L253" s="28">
        <v>0</v>
      </c>
      <c r="M253" s="28">
        <v>0</v>
      </c>
      <c r="N253" s="26"/>
      <c r="O253" s="26"/>
      <c r="P253" s="26"/>
      <c r="Q253" s="26"/>
      <c r="R253" s="29"/>
      <c r="S253" s="29"/>
      <c r="T253" s="29"/>
      <c r="U253" s="29"/>
      <c r="V253" s="29"/>
    </row>
    <row r="254" spans="1:22" s="8" customFormat="1" ht="19.5" customHeight="1" x14ac:dyDescent="0.25">
      <c r="A254" s="29" t="s">
        <v>5</v>
      </c>
      <c r="B254" s="23" t="s">
        <v>320</v>
      </c>
      <c r="C254" s="26">
        <v>2026</v>
      </c>
      <c r="D254" s="26">
        <v>2031</v>
      </c>
      <c r="E254" s="26" t="s">
        <v>319</v>
      </c>
      <c r="F254" s="27" t="s">
        <v>25</v>
      </c>
      <c r="G254" s="28">
        <f>SUM(H254:M254)</f>
        <v>910000</v>
      </c>
      <c r="H254" s="28">
        <f>SUM(H255:H256)</f>
        <v>140000</v>
      </c>
      <c r="I254" s="28">
        <f t="shared" ref="I254:M254" si="178">SUM(I255:I256)</f>
        <v>140000</v>
      </c>
      <c r="J254" s="28">
        <f t="shared" si="178"/>
        <v>0</v>
      </c>
      <c r="K254" s="28">
        <f t="shared" si="178"/>
        <v>210000</v>
      </c>
      <c r="L254" s="28">
        <f t="shared" si="178"/>
        <v>210000</v>
      </c>
      <c r="M254" s="28">
        <f t="shared" si="178"/>
        <v>210000</v>
      </c>
      <c r="N254" s="26" t="s">
        <v>162</v>
      </c>
      <c r="O254" s="26" t="s">
        <v>60</v>
      </c>
      <c r="P254" s="26">
        <f>SUM(Q254:V256)</f>
        <v>24</v>
      </c>
      <c r="Q254" s="26">
        <v>4</v>
      </c>
      <c r="R254" s="26">
        <v>4</v>
      </c>
      <c r="S254" s="26">
        <v>4</v>
      </c>
      <c r="T254" s="26">
        <v>4</v>
      </c>
      <c r="U254" s="26">
        <v>4</v>
      </c>
      <c r="V254" s="26">
        <v>4</v>
      </c>
    </row>
    <row r="255" spans="1:22" s="8" customFormat="1" ht="63.75" customHeight="1" x14ac:dyDescent="0.25">
      <c r="A255" s="29"/>
      <c r="B255" s="23"/>
      <c r="C255" s="26"/>
      <c r="D255" s="26"/>
      <c r="E255" s="26"/>
      <c r="F255" s="27" t="s">
        <v>26</v>
      </c>
      <c r="G255" s="28">
        <f t="shared" ref="G255:G256" si="179">SUM(H255:M255)</f>
        <v>910000</v>
      </c>
      <c r="H255" s="28">
        <v>140000</v>
      </c>
      <c r="I255" s="28">
        <v>140000</v>
      </c>
      <c r="J255" s="28">
        <v>0</v>
      </c>
      <c r="K255" s="28">
        <v>210000</v>
      </c>
      <c r="L255" s="28">
        <v>210000</v>
      </c>
      <c r="M255" s="28">
        <v>210000</v>
      </c>
      <c r="N255" s="26"/>
      <c r="O255" s="26"/>
      <c r="P255" s="26"/>
      <c r="Q255" s="26"/>
      <c r="R255" s="26"/>
      <c r="S255" s="26"/>
      <c r="T255" s="26"/>
      <c r="U255" s="26"/>
      <c r="V255" s="26"/>
    </row>
    <row r="256" spans="1:22" s="8" customFormat="1" ht="51.75" customHeight="1" x14ac:dyDescent="0.25">
      <c r="A256" s="29"/>
      <c r="B256" s="23"/>
      <c r="C256" s="26"/>
      <c r="D256" s="26"/>
      <c r="E256" s="26"/>
      <c r="F256" s="27" t="s">
        <v>23</v>
      </c>
      <c r="G256" s="28">
        <f t="shared" si="179"/>
        <v>0</v>
      </c>
      <c r="H256" s="28">
        <v>0</v>
      </c>
      <c r="I256" s="28">
        <v>0</v>
      </c>
      <c r="J256" s="28">
        <v>0</v>
      </c>
      <c r="K256" s="28">
        <v>0</v>
      </c>
      <c r="L256" s="28">
        <v>0</v>
      </c>
      <c r="M256" s="28">
        <v>0</v>
      </c>
      <c r="N256" s="26"/>
      <c r="O256" s="26"/>
      <c r="P256" s="26"/>
      <c r="Q256" s="26"/>
      <c r="R256" s="26"/>
      <c r="S256" s="26"/>
      <c r="T256" s="26"/>
      <c r="U256" s="26"/>
      <c r="V256" s="26"/>
    </row>
    <row r="257" spans="1:22" s="8" customFormat="1" ht="20.25" customHeight="1" x14ac:dyDescent="0.25">
      <c r="A257" s="29" t="s">
        <v>58</v>
      </c>
      <c r="B257" s="23" t="s">
        <v>177</v>
      </c>
      <c r="C257" s="26">
        <v>2026</v>
      </c>
      <c r="D257" s="26">
        <v>2031</v>
      </c>
      <c r="E257" s="26" t="s">
        <v>321</v>
      </c>
      <c r="F257" s="27" t="s">
        <v>25</v>
      </c>
      <c r="G257" s="28">
        <f>G261</f>
        <v>284675684.31999993</v>
      </c>
      <c r="H257" s="28">
        <f t="shared" ref="H257:M257" si="180">H261</f>
        <v>59972955.419999994</v>
      </c>
      <c r="I257" s="28">
        <f t="shared" si="180"/>
        <v>58431501.259999998</v>
      </c>
      <c r="J257" s="28">
        <f t="shared" si="180"/>
        <v>40649056.909999996</v>
      </c>
      <c r="K257" s="28">
        <f t="shared" si="180"/>
        <v>41874056.909999996</v>
      </c>
      <c r="L257" s="28">
        <f t="shared" si="180"/>
        <v>41874056.909999996</v>
      </c>
      <c r="M257" s="28">
        <f t="shared" si="180"/>
        <v>41874056.909999996</v>
      </c>
      <c r="N257" s="26" t="s">
        <v>24</v>
      </c>
      <c r="O257" s="26" t="s">
        <v>24</v>
      </c>
      <c r="P257" s="26" t="s">
        <v>24</v>
      </c>
      <c r="Q257" s="26" t="s">
        <v>24</v>
      </c>
      <c r="R257" s="26" t="s">
        <v>24</v>
      </c>
      <c r="S257" s="26" t="s">
        <v>24</v>
      </c>
      <c r="T257" s="26" t="s">
        <v>24</v>
      </c>
      <c r="U257" s="26" t="s">
        <v>24</v>
      </c>
      <c r="V257" s="26" t="s">
        <v>68</v>
      </c>
    </row>
    <row r="258" spans="1:22" s="8" customFormat="1" ht="67.5" customHeight="1" x14ac:dyDescent="0.25">
      <c r="A258" s="29"/>
      <c r="B258" s="23"/>
      <c r="C258" s="26"/>
      <c r="D258" s="26"/>
      <c r="E258" s="26"/>
      <c r="F258" s="27" t="s">
        <v>26</v>
      </c>
      <c r="G258" s="28">
        <f>G262</f>
        <v>254157748.65999997</v>
      </c>
      <c r="H258" s="28">
        <f t="shared" ref="H258:M258" si="181">H262</f>
        <v>44213987.589999996</v>
      </c>
      <c r="I258" s="28">
        <f t="shared" si="181"/>
        <v>43672533.43</v>
      </c>
      <c r="J258" s="28">
        <f t="shared" si="181"/>
        <v>40649056.909999996</v>
      </c>
      <c r="K258" s="28">
        <f t="shared" si="181"/>
        <v>41874056.909999996</v>
      </c>
      <c r="L258" s="28">
        <f t="shared" si="181"/>
        <v>41874056.909999996</v>
      </c>
      <c r="M258" s="28">
        <f t="shared" si="181"/>
        <v>41874056.909999996</v>
      </c>
      <c r="N258" s="26"/>
      <c r="O258" s="26"/>
      <c r="P258" s="26"/>
      <c r="Q258" s="26"/>
      <c r="R258" s="26"/>
      <c r="S258" s="26"/>
      <c r="T258" s="26"/>
      <c r="U258" s="26"/>
      <c r="V258" s="26"/>
    </row>
    <row r="259" spans="1:22" s="8" customFormat="1" ht="50.25" customHeight="1" x14ac:dyDescent="0.25">
      <c r="A259" s="29"/>
      <c r="B259" s="23"/>
      <c r="C259" s="26"/>
      <c r="D259" s="26"/>
      <c r="E259" s="26"/>
      <c r="F259" s="27" t="s">
        <v>23</v>
      </c>
      <c r="G259" s="28">
        <f>G263</f>
        <v>29637935.66</v>
      </c>
      <c r="H259" s="28">
        <f t="shared" ref="H259:M259" si="182">H263</f>
        <v>14878967.83</v>
      </c>
      <c r="I259" s="28">
        <f t="shared" si="182"/>
        <v>14758967.83</v>
      </c>
      <c r="J259" s="28">
        <f t="shared" si="182"/>
        <v>0</v>
      </c>
      <c r="K259" s="28">
        <f t="shared" si="182"/>
        <v>0</v>
      </c>
      <c r="L259" s="28">
        <f t="shared" si="182"/>
        <v>0</v>
      </c>
      <c r="M259" s="28">
        <f t="shared" si="182"/>
        <v>0</v>
      </c>
      <c r="N259" s="26"/>
      <c r="O259" s="26"/>
      <c r="P259" s="26"/>
      <c r="Q259" s="26"/>
      <c r="R259" s="26"/>
      <c r="S259" s="26"/>
      <c r="T259" s="26"/>
      <c r="U259" s="26"/>
      <c r="V259" s="26"/>
    </row>
    <row r="260" spans="1:22" s="8" customFormat="1" ht="52.5" customHeight="1" x14ac:dyDescent="0.25">
      <c r="A260" s="29"/>
      <c r="B260" s="23"/>
      <c r="C260" s="26"/>
      <c r="D260" s="26"/>
      <c r="E260" s="26"/>
      <c r="F260" s="27" t="s">
        <v>12</v>
      </c>
      <c r="G260" s="28">
        <f>G264</f>
        <v>880000</v>
      </c>
      <c r="H260" s="28">
        <f t="shared" ref="H260:M260" si="183">H264</f>
        <v>880000</v>
      </c>
      <c r="I260" s="28">
        <f t="shared" si="183"/>
        <v>0</v>
      </c>
      <c r="J260" s="28">
        <f t="shared" si="183"/>
        <v>0</v>
      </c>
      <c r="K260" s="28">
        <f t="shared" si="183"/>
        <v>0</v>
      </c>
      <c r="L260" s="28">
        <f t="shared" si="183"/>
        <v>0</v>
      </c>
      <c r="M260" s="28">
        <f t="shared" si="183"/>
        <v>0</v>
      </c>
      <c r="N260" s="26"/>
      <c r="O260" s="26"/>
      <c r="P260" s="26"/>
      <c r="Q260" s="26"/>
      <c r="R260" s="26"/>
      <c r="S260" s="26"/>
      <c r="T260" s="26"/>
      <c r="U260" s="26"/>
      <c r="V260" s="26"/>
    </row>
    <row r="261" spans="1:22" s="8" customFormat="1" ht="20.25" customHeight="1" x14ac:dyDescent="0.25">
      <c r="A261" s="26" t="s">
        <v>44</v>
      </c>
      <c r="B261" s="23" t="s">
        <v>178</v>
      </c>
      <c r="C261" s="26">
        <v>2026</v>
      </c>
      <c r="D261" s="26">
        <v>2031</v>
      </c>
      <c r="E261" s="26" t="s">
        <v>321</v>
      </c>
      <c r="F261" s="27" t="s">
        <v>25</v>
      </c>
      <c r="G261" s="28">
        <f>G265+G269+G273+G276+G279+G283+G287</f>
        <v>284675684.31999993</v>
      </c>
      <c r="H261" s="28">
        <f t="shared" ref="H261:M261" si="184">H265+H269+H273+H276+H279+H283+H287</f>
        <v>59972955.419999994</v>
      </c>
      <c r="I261" s="28">
        <f t="shared" si="184"/>
        <v>58431501.259999998</v>
      </c>
      <c r="J261" s="28">
        <f t="shared" si="184"/>
        <v>40649056.909999996</v>
      </c>
      <c r="K261" s="28">
        <f t="shared" si="184"/>
        <v>41874056.909999996</v>
      </c>
      <c r="L261" s="28">
        <f t="shared" si="184"/>
        <v>41874056.909999996</v>
      </c>
      <c r="M261" s="28">
        <f t="shared" si="184"/>
        <v>41874056.909999996</v>
      </c>
      <c r="N261" s="26" t="s">
        <v>24</v>
      </c>
      <c r="O261" s="26" t="s">
        <v>24</v>
      </c>
      <c r="P261" s="26" t="s">
        <v>68</v>
      </c>
      <c r="Q261" s="26" t="s">
        <v>68</v>
      </c>
      <c r="R261" s="26" t="s">
        <v>68</v>
      </c>
      <c r="S261" s="26" t="s">
        <v>68</v>
      </c>
      <c r="T261" s="26" t="s">
        <v>68</v>
      </c>
      <c r="U261" s="26" t="s">
        <v>68</v>
      </c>
      <c r="V261" s="26" t="s">
        <v>68</v>
      </c>
    </row>
    <row r="262" spans="1:22" s="8" customFormat="1" ht="69" customHeight="1" x14ac:dyDescent="0.25">
      <c r="A262" s="26"/>
      <c r="B262" s="23"/>
      <c r="C262" s="26"/>
      <c r="D262" s="26"/>
      <c r="E262" s="26"/>
      <c r="F262" s="27" t="s">
        <v>26</v>
      </c>
      <c r="G262" s="28">
        <f>G266+G270+G274+G277+G280+G284+G288</f>
        <v>254157748.65999997</v>
      </c>
      <c r="H262" s="28">
        <f t="shared" ref="H262:M262" si="185">H266+H270+H274+H277+H280+H284+H288</f>
        <v>44213987.589999996</v>
      </c>
      <c r="I262" s="28">
        <f t="shared" si="185"/>
        <v>43672533.43</v>
      </c>
      <c r="J262" s="28">
        <f t="shared" si="185"/>
        <v>40649056.909999996</v>
      </c>
      <c r="K262" s="28">
        <f t="shared" si="185"/>
        <v>41874056.909999996</v>
      </c>
      <c r="L262" s="28">
        <f t="shared" si="185"/>
        <v>41874056.909999996</v>
      </c>
      <c r="M262" s="28">
        <f t="shared" si="185"/>
        <v>41874056.909999996</v>
      </c>
      <c r="N262" s="26"/>
      <c r="O262" s="26"/>
      <c r="P262" s="26"/>
      <c r="Q262" s="26"/>
      <c r="R262" s="26"/>
      <c r="S262" s="26"/>
      <c r="T262" s="26"/>
      <c r="U262" s="26"/>
      <c r="V262" s="26"/>
    </row>
    <row r="263" spans="1:22" s="8" customFormat="1" ht="55.5" customHeight="1" x14ac:dyDescent="0.25">
      <c r="A263" s="26"/>
      <c r="B263" s="23"/>
      <c r="C263" s="26"/>
      <c r="D263" s="26"/>
      <c r="E263" s="26"/>
      <c r="F263" s="27" t="s">
        <v>23</v>
      </c>
      <c r="G263" s="28">
        <f>G267+G271+G275+G278+G281+G285+G289</f>
        <v>29637935.66</v>
      </c>
      <c r="H263" s="28">
        <f t="shared" ref="H263:M263" si="186">H267+H271+H275+H278+H281+H285+H289</f>
        <v>14878967.83</v>
      </c>
      <c r="I263" s="28">
        <f t="shared" si="186"/>
        <v>14758967.83</v>
      </c>
      <c r="J263" s="28">
        <f t="shared" si="186"/>
        <v>0</v>
      </c>
      <c r="K263" s="28">
        <f t="shared" si="186"/>
        <v>0</v>
      </c>
      <c r="L263" s="28">
        <f t="shared" si="186"/>
        <v>0</v>
      </c>
      <c r="M263" s="28">
        <f t="shared" si="186"/>
        <v>0</v>
      </c>
      <c r="N263" s="26"/>
      <c r="O263" s="26"/>
      <c r="P263" s="26"/>
      <c r="Q263" s="26"/>
      <c r="R263" s="26"/>
      <c r="S263" s="26"/>
      <c r="T263" s="26"/>
      <c r="U263" s="26"/>
      <c r="V263" s="26"/>
    </row>
    <row r="264" spans="1:22" s="8" customFormat="1" ht="55.5" customHeight="1" x14ac:dyDescent="0.25">
      <c r="A264" s="26"/>
      <c r="B264" s="23"/>
      <c r="C264" s="26"/>
      <c r="D264" s="26"/>
      <c r="E264" s="26"/>
      <c r="F264" s="27" t="s">
        <v>12</v>
      </c>
      <c r="G264" s="28">
        <f>G268+G272+G282+G286+G290</f>
        <v>880000</v>
      </c>
      <c r="H264" s="28">
        <f t="shared" ref="H264:M264" si="187">H268+H272+H282+H286+H290</f>
        <v>880000</v>
      </c>
      <c r="I264" s="28">
        <f t="shared" si="187"/>
        <v>0</v>
      </c>
      <c r="J264" s="28">
        <f t="shared" si="187"/>
        <v>0</v>
      </c>
      <c r="K264" s="28">
        <f t="shared" si="187"/>
        <v>0</v>
      </c>
      <c r="L264" s="28">
        <f t="shared" si="187"/>
        <v>0</v>
      </c>
      <c r="M264" s="28">
        <f t="shared" si="187"/>
        <v>0</v>
      </c>
      <c r="N264" s="26"/>
      <c r="O264" s="26"/>
      <c r="P264" s="26"/>
      <c r="Q264" s="26"/>
      <c r="R264" s="26"/>
      <c r="S264" s="26"/>
      <c r="T264" s="26"/>
      <c r="U264" s="26"/>
      <c r="V264" s="26"/>
    </row>
    <row r="265" spans="1:22" s="8" customFormat="1" ht="16.5" customHeight="1" x14ac:dyDescent="0.25">
      <c r="A265" s="26" t="s">
        <v>45</v>
      </c>
      <c r="B265" s="23" t="s">
        <v>0</v>
      </c>
      <c r="C265" s="26">
        <v>2026</v>
      </c>
      <c r="D265" s="26">
        <v>2031</v>
      </c>
      <c r="E265" s="26" t="s">
        <v>321</v>
      </c>
      <c r="F265" s="27" t="s">
        <v>25</v>
      </c>
      <c r="G265" s="28">
        <f>SUM(H265:M265)</f>
        <v>110190994.00999999</v>
      </c>
      <c r="H265" s="28">
        <f>SUM(H266:H268)</f>
        <v>19524323.640000001</v>
      </c>
      <c r="I265" s="28">
        <f t="shared" ref="I265:M265" si="188">SUM(I266:I268)</f>
        <v>18992970.489999998</v>
      </c>
      <c r="J265" s="28">
        <f t="shared" si="188"/>
        <v>17918424.969999999</v>
      </c>
      <c r="K265" s="28">
        <f t="shared" si="188"/>
        <v>17918424.969999999</v>
      </c>
      <c r="L265" s="28">
        <f t="shared" si="188"/>
        <v>17918424.969999999</v>
      </c>
      <c r="M265" s="28">
        <f t="shared" si="188"/>
        <v>17918424.969999999</v>
      </c>
      <c r="N265" s="34" t="s">
        <v>89</v>
      </c>
      <c r="O265" s="34" t="s">
        <v>59</v>
      </c>
      <c r="P265" s="34">
        <f>SUM(Q265:V268)</f>
        <v>59520</v>
      </c>
      <c r="Q265" s="34">
        <v>9920</v>
      </c>
      <c r="R265" s="34">
        <v>9920</v>
      </c>
      <c r="S265" s="34">
        <v>9920</v>
      </c>
      <c r="T265" s="34">
        <v>9920</v>
      </c>
      <c r="U265" s="34">
        <v>9920</v>
      </c>
      <c r="V265" s="34">
        <v>9920</v>
      </c>
    </row>
    <row r="266" spans="1:22" s="8" customFormat="1" ht="69" customHeight="1" x14ac:dyDescent="0.25">
      <c r="A266" s="26"/>
      <c r="B266" s="23"/>
      <c r="C266" s="26"/>
      <c r="D266" s="26"/>
      <c r="E266" s="26"/>
      <c r="F266" s="27" t="s">
        <v>26</v>
      </c>
      <c r="G266" s="28">
        <f t="shared" ref="G266:G268" si="189">SUM(H266:M266)</f>
        <v>110190994.00999999</v>
      </c>
      <c r="H266" s="28">
        <v>19524323.640000001</v>
      </c>
      <c r="I266" s="28">
        <v>18992970.489999998</v>
      </c>
      <c r="J266" s="28">
        <v>17918424.969999999</v>
      </c>
      <c r="K266" s="28">
        <v>17918424.969999999</v>
      </c>
      <c r="L266" s="28">
        <v>17918424.969999999</v>
      </c>
      <c r="M266" s="28">
        <v>17918424.969999999</v>
      </c>
      <c r="N266" s="37"/>
      <c r="O266" s="37"/>
      <c r="P266" s="37"/>
      <c r="Q266" s="37"/>
      <c r="R266" s="37"/>
      <c r="S266" s="37"/>
      <c r="T266" s="37"/>
      <c r="U266" s="37"/>
      <c r="V266" s="37"/>
    </row>
    <row r="267" spans="1:22" s="8" customFormat="1" ht="52.5" customHeight="1" x14ac:dyDescent="0.25">
      <c r="A267" s="26"/>
      <c r="B267" s="23"/>
      <c r="C267" s="26"/>
      <c r="D267" s="26"/>
      <c r="E267" s="26"/>
      <c r="F267" s="27" t="s">
        <v>23</v>
      </c>
      <c r="G267" s="28">
        <f t="shared" si="189"/>
        <v>0</v>
      </c>
      <c r="H267" s="28">
        <v>0</v>
      </c>
      <c r="I267" s="28">
        <v>0</v>
      </c>
      <c r="J267" s="28">
        <v>0</v>
      </c>
      <c r="K267" s="28">
        <v>0</v>
      </c>
      <c r="L267" s="28">
        <v>0</v>
      </c>
      <c r="M267" s="28">
        <v>0</v>
      </c>
      <c r="N267" s="37"/>
      <c r="O267" s="37"/>
      <c r="P267" s="37"/>
      <c r="Q267" s="37"/>
      <c r="R267" s="37"/>
      <c r="S267" s="37"/>
      <c r="T267" s="37"/>
      <c r="U267" s="37"/>
      <c r="V267" s="37"/>
    </row>
    <row r="268" spans="1:22" s="8" customFormat="1" ht="52.5" customHeight="1" x14ac:dyDescent="0.25">
      <c r="A268" s="26"/>
      <c r="B268" s="23"/>
      <c r="C268" s="26"/>
      <c r="D268" s="26"/>
      <c r="E268" s="26"/>
      <c r="F268" s="27" t="s">
        <v>12</v>
      </c>
      <c r="G268" s="28">
        <f t="shared" si="189"/>
        <v>0</v>
      </c>
      <c r="H268" s="28">
        <v>0</v>
      </c>
      <c r="I268" s="28">
        <v>0</v>
      </c>
      <c r="J268" s="28">
        <v>0</v>
      </c>
      <c r="K268" s="28">
        <v>0</v>
      </c>
      <c r="L268" s="28">
        <v>0</v>
      </c>
      <c r="M268" s="28">
        <v>0</v>
      </c>
      <c r="N268" s="37"/>
      <c r="O268" s="37"/>
      <c r="P268" s="37"/>
      <c r="Q268" s="37"/>
      <c r="R268" s="37"/>
      <c r="S268" s="37"/>
      <c r="T268" s="37"/>
      <c r="U268" s="37"/>
      <c r="V268" s="37"/>
    </row>
    <row r="269" spans="1:22" s="8" customFormat="1" ht="16.5" customHeight="1" x14ac:dyDescent="0.25">
      <c r="A269" s="34" t="s">
        <v>6</v>
      </c>
      <c r="B269" s="33" t="s">
        <v>402</v>
      </c>
      <c r="C269" s="34">
        <v>2026</v>
      </c>
      <c r="D269" s="34">
        <v>2031</v>
      </c>
      <c r="E269" s="26" t="s">
        <v>321</v>
      </c>
      <c r="F269" s="27" t="s">
        <v>25</v>
      </c>
      <c r="G269" s="28">
        <f>SUM(H269:M269)</f>
        <v>3600000</v>
      </c>
      <c r="H269" s="28">
        <f>SUM(H270:H272)</f>
        <v>0</v>
      </c>
      <c r="I269" s="28">
        <f t="shared" ref="I269:M269" si="190">SUM(I270:I272)</f>
        <v>0</v>
      </c>
      <c r="J269" s="28">
        <f t="shared" si="190"/>
        <v>0</v>
      </c>
      <c r="K269" s="28">
        <f t="shared" si="190"/>
        <v>1200000</v>
      </c>
      <c r="L269" s="28">
        <f t="shared" si="190"/>
        <v>1200000</v>
      </c>
      <c r="M269" s="28">
        <f t="shared" si="190"/>
        <v>1200000</v>
      </c>
      <c r="N269" s="37"/>
      <c r="O269" s="37"/>
      <c r="P269" s="37"/>
      <c r="Q269" s="37"/>
      <c r="R269" s="37"/>
      <c r="S269" s="37"/>
      <c r="T269" s="37"/>
      <c r="U269" s="37"/>
      <c r="V269" s="37"/>
    </row>
    <row r="270" spans="1:22" s="8" customFormat="1" ht="67.5" customHeight="1" x14ac:dyDescent="0.25">
      <c r="A270" s="37"/>
      <c r="B270" s="36"/>
      <c r="C270" s="37"/>
      <c r="D270" s="37"/>
      <c r="E270" s="26"/>
      <c r="F270" s="27" t="s">
        <v>26</v>
      </c>
      <c r="G270" s="28">
        <f t="shared" ref="G270:G272" si="191">SUM(H270:M270)</f>
        <v>3600000</v>
      </c>
      <c r="H270" s="28">
        <v>0</v>
      </c>
      <c r="I270" s="28">
        <v>0</v>
      </c>
      <c r="J270" s="28">
        <v>0</v>
      </c>
      <c r="K270" s="28">
        <v>1200000</v>
      </c>
      <c r="L270" s="28">
        <v>1200000</v>
      </c>
      <c r="M270" s="28">
        <v>1200000</v>
      </c>
      <c r="N270" s="37"/>
      <c r="O270" s="37"/>
      <c r="P270" s="37"/>
      <c r="Q270" s="37"/>
      <c r="R270" s="37"/>
      <c r="S270" s="37"/>
      <c r="T270" s="37"/>
      <c r="U270" s="37"/>
      <c r="V270" s="37"/>
    </row>
    <row r="271" spans="1:22" s="8" customFormat="1" ht="52.5" customHeight="1" x14ac:dyDescent="0.25">
      <c r="A271" s="37"/>
      <c r="B271" s="36"/>
      <c r="C271" s="37"/>
      <c r="D271" s="37"/>
      <c r="E271" s="26"/>
      <c r="F271" s="27" t="s">
        <v>23</v>
      </c>
      <c r="G271" s="28">
        <f t="shared" si="191"/>
        <v>0</v>
      </c>
      <c r="H271" s="28">
        <v>0</v>
      </c>
      <c r="I271" s="28">
        <v>0</v>
      </c>
      <c r="J271" s="28">
        <v>0</v>
      </c>
      <c r="K271" s="28">
        <v>0</v>
      </c>
      <c r="L271" s="28">
        <v>0</v>
      </c>
      <c r="M271" s="28">
        <v>0</v>
      </c>
      <c r="N271" s="37"/>
      <c r="O271" s="37"/>
      <c r="P271" s="37"/>
      <c r="Q271" s="37"/>
      <c r="R271" s="37"/>
      <c r="S271" s="37"/>
      <c r="T271" s="37"/>
      <c r="U271" s="37"/>
      <c r="V271" s="37"/>
    </row>
    <row r="272" spans="1:22" s="8" customFormat="1" ht="52.5" customHeight="1" x14ac:dyDescent="0.25">
      <c r="A272" s="40"/>
      <c r="B272" s="39"/>
      <c r="C272" s="40"/>
      <c r="D272" s="40"/>
      <c r="E272" s="26"/>
      <c r="F272" s="27" t="s">
        <v>12</v>
      </c>
      <c r="G272" s="28">
        <f t="shared" si="191"/>
        <v>0</v>
      </c>
      <c r="H272" s="28">
        <v>0</v>
      </c>
      <c r="I272" s="28">
        <v>0</v>
      </c>
      <c r="J272" s="28">
        <v>0</v>
      </c>
      <c r="K272" s="28">
        <v>0</v>
      </c>
      <c r="L272" s="28">
        <v>0</v>
      </c>
      <c r="M272" s="28">
        <v>0</v>
      </c>
      <c r="N272" s="40"/>
      <c r="O272" s="40"/>
      <c r="P272" s="40"/>
      <c r="Q272" s="40"/>
      <c r="R272" s="40"/>
      <c r="S272" s="40"/>
      <c r="T272" s="40"/>
      <c r="U272" s="40"/>
      <c r="V272" s="40"/>
    </row>
    <row r="273" spans="1:22" s="8" customFormat="1" ht="22.5" customHeight="1" x14ac:dyDescent="0.25">
      <c r="A273" s="26" t="s">
        <v>7</v>
      </c>
      <c r="B273" s="23" t="s">
        <v>404</v>
      </c>
      <c r="C273" s="26">
        <v>2026</v>
      </c>
      <c r="D273" s="26">
        <v>2031</v>
      </c>
      <c r="E273" s="26" t="s">
        <v>321</v>
      </c>
      <c r="F273" s="27" t="s">
        <v>25</v>
      </c>
      <c r="G273" s="28">
        <f>SUM(H273:M273)</f>
        <v>61127939.639999993</v>
      </c>
      <c r="H273" s="28">
        <f>SUM(H274:H275)</f>
        <v>10187989.939999999</v>
      </c>
      <c r="I273" s="28">
        <f t="shared" ref="I273:M273" si="192">SUM(I274:I275)</f>
        <v>10187989.939999999</v>
      </c>
      <c r="J273" s="28">
        <f t="shared" si="192"/>
        <v>10187989.939999999</v>
      </c>
      <c r="K273" s="28">
        <f t="shared" si="192"/>
        <v>10187989.939999999</v>
      </c>
      <c r="L273" s="28">
        <f t="shared" si="192"/>
        <v>10187989.939999999</v>
      </c>
      <c r="M273" s="28">
        <f t="shared" si="192"/>
        <v>10187989.939999999</v>
      </c>
      <c r="N273" s="26" t="s">
        <v>61</v>
      </c>
      <c r="O273" s="26" t="s">
        <v>62</v>
      </c>
      <c r="P273" s="26" t="s">
        <v>90</v>
      </c>
      <c r="Q273" s="26">
        <v>78.78</v>
      </c>
      <c r="R273" s="26">
        <v>78.78</v>
      </c>
      <c r="S273" s="26">
        <v>78.78</v>
      </c>
      <c r="T273" s="26">
        <v>78.78</v>
      </c>
      <c r="U273" s="26">
        <v>78.78</v>
      </c>
      <c r="V273" s="26">
        <v>78.78</v>
      </c>
    </row>
    <row r="274" spans="1:22" s="8" customFormat="1" ht="67.5" customHeight="1" x14ac:dyDescent="0.25">
      <c r="A274" s="26"/>
      <c r="B274" s="23"/>
      <c r="C274" s="26"/>
      <c r="D274" s="26"/>
      <c r="E274" s="26"/>
      <c r="F274" s="27" t="s">
        <v>26</v>
      </c>
      <c r="G274" s="28">
        <f t="shared" ref="G274:G275" si="193">SUM(H274:M274)</f>
        <v>61127939.639999993</v>
      </c>
      <c r="H274" s="28">
        <v>10187989.939999999</v>
      </c>
      <c r="I274" s="28">
        <v>10187989.939999999</v>
      </c>
      <c r="J274" s="28">
        <v>10187989.939999999</v>
      </c>
      <c r="K274" s="28">
        <v>10187989.939999999</v>
      </c>
      <c r="L274" s="28">
        <v>10187989.939999999</v>
      </c>
      <c r="M274" s="28">
        <v>10187989.939999999</v>
      </c>
      <c r="N274" s="26"/>
      <c r="O274" s="26"/>
      <c r="P274" s="26"/>
      <c r="Q274" s="26"/>
      <c r="R274" s="26"/>
      <c r="S274" s="26"/>
      <c r="T274" s="26"/>
      <c r="U274" s="26"/>
      <c r="V274" s="26"/>
    </row>
    <row r="275" spans="1:22" s="8" customFormat="1" ht="55.5" customHeight="1" x14ac:dyDescent="0.25">
      <c r="A275" s="26"/>
      <c r="B275" s="23"/>
      <c r="C275" s="26"/>
      <c r="D275" s="26"/>
      <c r="E275" s="26"/>
      <c r="F275" s="27" t="s">
        <v>23</v>
      </c>
      <c r="G275" s="28">
        <f t="shared" si="193"/>
        <v>0</v>
      </c>
      <c r="H275" s="28">
        <v>0</v>
      </c>
      <c r="I275" s="28">
        <v>0</v>
      </c>
      <c r="J275" s="28">
        <v>0</v>
      </c>
      <c r="K275" s="28">
        <v>0</v>
      </c>
      <c r="L275" s="28">
        <v>0</v>
      </c>
      <c r="M275" s="28">
        <v>0</v>
      </c>
      <c r="N275" s="26"/>
      <c r="O275" s="26"/>
      <c r="P275" s="26"/>
      <c r="Q275" s="26"/>
      <c r="R275" s="26"/>
      <c r="S275" s="26"/>
      <c r="T275" s="26"/>
      <c r="U275" s="26"/>
      <c r="V275" s="26"/>
    </row>
    <row r="276" spans="1:22" s="8" customFormat="1" ht="21" customHeight="1" x14ac:dyDescent="0.25">
      <c r="A276" s="26" t="s">
        <v>8</v>
      </c>
      <c r="B276" s="24" t="s">
        <v>405</v>
      </c>
      <c r="C276" s="26">
        <v>2026</v>
      </c>
      <c r="D276" s="26">
        <v>2031</v>
      </c>
      <c r="E276" s="26" t="s">
        <v>321</v>
      </c>
      <c r="F276" s="27" t="s">
        <v>25</v>
      </c>
      <c r="G276" s="28">
        <f>SUM(H276:M276)</f>
        <v>108661649.66</v>
      </c>
      <c r="H276" s="28">
        <f>SUM(H277:H278)</f>
        <v>29245540.829999998</v>
      </c>
      <c r="I276" s="28">
        <f t="shared" ref="I276:M276" si="194">SUM(I277:I278)</f>
        <v>29245540.829999998</v>
      </c>
      <c r="J276" s="28">
        <f t="shared" si="194"/>
        <v>12542642</v>
      </c>
      <c r="K276" s="28">
        <f t="shared" si="194"/>
        <v>12542642</v>
      </c>
      <c r="L276" s="28">
        <f t="shared" si="194"/>
        <v>12542642</v>
      </c>
      <c r="M276" s="28">
        <f t="shared" si="194"/>
        <v>12542642</v>
      </c>
      <c r="N276" s="26"/>
      <c r="O276" s="26"/>
      <c r="P276" s="26"/>
      <c r="Q276" s="26"/>
      <c r="R276" s="26"/>
      <c r="S276" s="26"/>
      <c r="T276" s="26"/>
      <c r="U276" s="26"/>
      <c r="V276" s="26"/>
    </row>
    <row r="277" spans="1:22" s="8" customFormat="1" ht="72" customHeight="1" x14ac:dyDescent="0.25">
      <c r="A277" s="26"/>
      <c r="B277" s="24"/>
      <c r="C277" s="26"/>
      <c r="D277" s="26"/>
      <c r="E277" s="26"/>
      <c r="F277" s="27" t="s">
        <v>26</v>
      </c>
      <c r="G277" s="28">
        <f t="shared" ref="G277:G278" si="195">SUM(H277:M277)</f>
        <v>79143714</v>
      </c>
      <c r="H277" s="28">
        <v>14486573</v>
      </c>
      <c r="I277" s="28">
        <v>14486573</v>
      </c>
      <c r="J277" s="28">
        <v>12542642</v>
      </c>
      <c r="K277" s="28">
        <v>12542642</v>
      </c>
      <c r="L277" s="28">
        <v>12542642</v>
      </c>
      <c r="M277" s="28">
        <v>12542642</v>
      </c>
      <c r="N277" s="26"/>
      <c r="O277" s="26"/>
      <c r="P277" s="26"/>
      <c r="Q277" s="26"/>
      <c r="R277" s="26"/>
      <c r="S277" s="26"/>
      <c r="T277" s="26"/>
      <c r="U277" s="26"/>
      <c r="V277" s="26"/>
    </row>
    <row r="278" spans="1:22" s="8" customFormat="1" ht="55.5" customHeight="1" x14ac:dyDescent="0.25">
      <c r="A278" s="26"/>
      <c r="B278" s="24"/>
      <c r="C278" s="26"/>
      <c r="D278" s="26"/>
      <c r="E278" s="26"/>
      <c r="F278" s="27" t="s">
        <v>23</v>
      </c>
      <c r="G278" s="28">
        <f t="shared" si="195"/>
        <v>29517935.66</v>
      </c>
      <c r="H278" s="28">
        <v>14758967.83</v>
      </c>
      <c r="I278" s="28">
        <v>14758967.83</v>
      </c>
      <c r="J278" s="28">
        <v>0</v>
      </c>
      <c r="K278" s="28">
        <v>0</v>
      </c>
      <c r="L278" s="28">
        <v>0</v>
      </c>
      <c r="M278" s="28">
        <v>0</v>
      </c>
      <c r="N278" s="26"/>
      <c r="O278" s="26"/>
      <c r="P278" s="26"/>
      <c r="Q278" s="26"/>
      <c r="R278" s="26"/>
      <c r="S278" s="26"/>
      <c r="T278" s="26"/>
      <c r="U278" s="26"/>
      <c r="V278" s="26"/>
    </row>
    <row r="279" spans="1:22" s="8" customFormat="1" ht="18.75" customHeight="1" x14ac:dyDescent="0.25">
      <c r="A279" s="26" t="s">
        <v>9</v>
      </c>
      <c r="B279" s="23" t="s">
        <v>406</v>
      </c>
      <c r="C279" s="26">
        <v>2026</v>
      </c>
      <c r="D279" s="26">
        <v>2031</v>
      </c>
      <c r="E279" s="26" t="s">
        <v>321</v>
      </c>
      <c r="F279" s="27" t="s">
        <v>25</v>
      </c>
      <c r="G279" s="28">
        <f>SUM(H279:M279)</f>
        <v>1040101.01</v>
      </c>
      <c r="H279" s="28">
        <f>SUM(H280:H282)</f>
        <v>1010101.01</v>
      </c>
      <c r="I279" s="28">
        <f t="shared" ref="I279:M279" si="196">SUM(I280:I282)</f>
        <v>0</v>
      </c>
      <c r="J279" s="28">
        <f t="shared" si="196"/>
        <v>0</v>
      </c>
      <c r="K279" s="28">
        <f t="shared" si="196"/>
        <v>10000</v>
      </c>
      <c r="L279" s="28">
        <f t="shared" si="196"/>
        <v>10000</v>
      </c>
      <c r="M279" s="28">
        <f t="shared" si="196"/>
        <v>10000</v>
      </c>
      <c r="N279" s="26" t="s">
        <v>218</v>
      </c>
      <c r="O279" s="26" t="s">
        <v>60</v>
      </c>
      <c r="P279" s="26" t="s">
        <v>90</v>
      </c>
      <c r="Q279" s="26">
        <v>3562</v>
      </c>
      <c r="R279" s="26">
        <v>3562</v>
      </c>
      <c r="S279" s="26">
        <v>3562</v>
      </c>
      <c r="T279" s="26">
        <v>3562</v>
      </c>
      <c r="U279" s="26">
        <v>3562</v>
      </c>
      <c r="V279" s="26">
        <v>3562</v>
      </c>
    </row>
    <row r="280" spans="1:22" s="8" customFormat="1" ht="67.5" customHeight="1" x14ac:dyDescent="0.25">
      <c r="A280" s="26"/>
      <c r="B280" s="23"/>
      <c r="C280" s="26"/>
      <c r="D280" s="26"/>
      <c r="E280" s="26"/>
      <c r="F280" s="27" t="s">
        <v>26</v>
      </c>
      <c r="G280" s="28">
        <f t="shared" ref="G280:G282" si="197">SUM(H280:M280)</f>
        <v>40101.01</v>
      </c>
      <c r="H280" s="28">
        <v>10101.01</v>
      </c>
      <c r="I280" s="28">
        <v>0</v>
      </c>
      <c r="J280" s="28">
        <v>0</v>
      </c>
      <c r="K280" s="28">
        <v>10000</v>
      </c>
      <c r="L280" s="28">
        <v>10000</v>
      </c>
      <c r="M280" s="28">
        <v>10000</v>
      </c>
      <c r="N280" s="26"/>
      <c r="O280" s="26"/>
      <c r="P280" s="26"/>
      <c r="Q280" s="26"/>
      <c r="R280" s="26"/>
      <c r="S280" s="26"/>
      <c r="T280" s="26"/>
      <c r="U280" s="26"/>
      <c r="V280" s="26"/>
    </row>
    <row r="281" spans="1:22" s="8" customFormat="1" ht="55.5" customHeight="1" x14ac:dyDescent="0.25">
      <c r="A281" s="26"/>
      <c r="B281" s="23"/>
      <c r="C281" s="26"/>
      <c r="D281" s="26"/>
      <c r="E281" s="26"/>
      <c r="F281" s="27" t="s">
        <v>23</v>
      </c>
      <c r="G281" s="28">
        <f t="shared" si="197"/>
        <v>120000</v>
      </c>
      <c r="H281" s="28">
        <v>120000</v>
      </c>
      <c r="I281" s="28">
        <v>0</v>
      </c>
      <c r="J281" s="28">
        <v>0</v>
      </c>
      <c r="K281" s="28">
        <v>0</v>
      </c>
      <c r="L281" s="28">
        <v>0</v>
      </c>
      <c r="M281" s="28">
        <v>0</v>
      </c>
      <c r="N281" s="26"/>
      <c r="O281" s="26"/>
      <c r="P281" s="26"/>
      <c r="Q281" s="26"/>
      <c r="R281" s="26"/>
      <c r="S281" s="26"/>
      <c r="T281" s="26"/>
      <c r="U281" s="26"/>
      <c r="V281" s="26"/>
    </row>
    <row r="282" spans="1:22" s="8" customFormat="1" ht="55.5" customHeight="1" x14ac:dyDescent="0.25">
      <c r="A282" s="26"/>
      <c r="B282" s="23"/>
      <c r="C282" s="26"/>
      <c r="D282" s="26"/>
      <c r="E282" s="26"/>
      <c r="F282" s="27" t="s">
        <v>12</v>
      </c>
      <c r="G282" s="28">
        <f t="shared" si="197"/>
        <v>880000</v>
      </c>
      <c r="H282" s="28">
        <v>880000</v>
      </c>
      <c r="I282" s="28">
        <v>0</v>
      </c>
      <c r="J282" s="28">
        <v>0</v>
      </c>
      <c r="K282" s="28">
        <v>0</v>
      </c>
      <c r="L282" s="28">
        <v>0</v>
      </c>
      <c r="M282" s="28">
        <v>0</v>
      </c>
      <c r="N282" s="26"/>
      <c r="O282" s="26"/>
      <c r="P282" s="26"/>
      <c r="Q282" s="26"/>
      <c r="R282" s="26"/>
      <c r="S282" s="26"/>
      <c r="T282" s="26"/>
      <c r="U282" s="26"/>
      <c r="V282" s="26"/>
    </row>
    <row r="283" spans="1:22" s="8" customFormat="1" ht="17.25" customHeight="1" x14ac:dyDescent="0.25">
      <c r="A283" s="26" t="s">
        <v>10</v>
      </c>
      <c r="B283" s="24" t="s">
        <v>407</v>
      </c>
      <c r="C283" s="26">
        <v>2026</v>
      </c>
      <c r="D283" s="26">
        <v>2031</v>
      </c>
      <c r="E283" s="26" t="s">
        <v>321</v>
      </c>
      <c r="F283" s="27" t="s">
        <v>25</v>
      </c>
      <c r="G283" s="28">
        <f>SUM(H283:M283)</f>
        <v>25000</v>
      </c>
      <c r="H283" s="28">
        <f>SUM(H284:H286)</f>
        <v>5000</v>
      </c>
      <c r="I283" s="28">
        <f t="shared" ref="I283:M283" si="198">SUM(I284:I286)</f>
        <v>5000</v>
      </c>
      <c r="J283" s="28">
        <f t="shared" si="198"/>
        <v>0</v>
      </c>
      <c r="K283" s="28">
        <f t="shared" si="198"/>
        <v>5000</v>
      </c>
      <c r="L283" s="28">
        <f t="shared" si="198"/>
        <v>5000</v>
      </c>
      <c r="M283" s="28">
        <f t="shared" si="198"/>
        <v>5000</v>
      </c>
      <c r="N283" s="26" t="s">
        <v>220</v>
      </c>
      <c r="O283" s="26" t="s">
        <v>59</v>
      </c>
      <c r="P283" s="26">
        <f>SUM(Q283:V286)</f>
        <v>6</v>
      </c>
      <c r="Q283" s="26">
        <v>1</v>
      </c>
      <c r="R283" s="26">
        <v>1</v>
      </c>
      <c r="S283" s="26">
        <v>1</v>
      </c>
      <c r="T283" s="26">
        <v>1</v>
      </c>
      <c r="U283" s="26">
        <v>1</v>
      </c>
      <c r="V283" s="44">
        <v>1</v>
      </c>
    </row>
    <row r="284" spans="1:22" s="8" customFormat="1" ht="64.5" customHeight="1" x14ac:dyDescent="0.25">
      <c r="A284" s="26"/>
      <c r="B284" s="24"/>
      <c r="C284" s="26"/>
      <c r="D284" s="26"/>
      <c r="E284" s="26"/>
      <c r="F284" s="27" t="s">
        <v>26</v>
      </c>
      <c r="G284" s="28">
        <f t="shared" ref="G284:G286" si="199">SUM(H284:M284)</f>
        <v>25000</v>
      </c>
      <c r="H284" s="28">
        <v>5000</v>
      </c>
      <c r="I284" s="28">
        <v>5000</v>
      </c>
      <c r="J284" s="28">
        <v>0</v>
      </c>
      <c r="K284" s="28">
        <v>5000</v>
      </c>
      <c r="L284" s="28">
        <v>5000</v>
      </c>
      <c r="M284" s="28">
        <v>5000</v>
      </c>
      <c r="N284" s="26"/>
      <c r="O284" s="26"/>
      <c r="P284" s="26"/>
      <c r="Q284" s="26"/>
      <c r="R284" s="26"/>
      <c r="S284" s="26"/>
      <c r="T284" s="26"/>
      <c r="U284" s="26"/>
      <c r="V284" s="44"/>
    </row>
    <row r="285" spans="1:22" s="8" customFormat="1" ht="55.5" customHeight="1" x14ac:dyDescent="0.25">
      <c r="A285" s="26"/>
      <c r="B285" s="24"/>
      <c r="C285" s="26"/>
      <c r="D285" s="26"/>
      <c r="E285" s="26"/>
      <c r="F285" s="27" t="s">
        <v>23</v>
      </c>
      <c r="G285" s="28">
        <f t="shared" si="199"/>
        <v>0</v>
      </c>
      <c r="H285" s="28">
        <v>0</v>
      </c>
      <c r="I285" s="28">
        <v>0</v>
      </c>
      <c r="J285" s="28">
        <v>0</v>
      </c>
      <c r="K285" s="28">
        <v>0</v>
      </c>
      <c r="L285" s="28">
        <v>0</v>
      </c>
      <c r="M285" s="28">
        <v>0</v>
      </c>
      <c r="N285" s="26"/>
      <c r="O285" s="26"/>
      <c r="P285" s="26"/>
      <c r="Q285" s="26"/>
      <c r="R285" s="26"/>
      <c r="S285" s="26"/>
      <c r="T285" s="26"/>
      <c r="U285" s="26"/>
      <c r="V285" s="44"/>
    </row>
    <row r="286" spans="1:22" s="8" customFormat="1" ht="55.5" customHeight="1" x14ac:dyDescent="0.25">
      <c r="A286" s="26"/>
      <c r="B286" s="24"/>
      <c r="C286" s="26"/>
      <c r="D286" s="26"/>
      <c r="E286" s="26"/>
      <c r="F286" s="27" t="s">
        <v>12</v>
      </c>
      <c r="G286" s="28">
        <f t="shared" si="199"/>
        <v>0</v>
      </c>
      <c r="H286" s="28">
        <v>0</v>
      </c>
      <c r="I286" s="28">
        <v>0</v>
      </c>
      <c r="J286" s="28">
        <v>0</v>
      </c>
      <c r="K286" s="28">
        <v>0</v>
      </c>
      <c r="L286" s="28">
        <v>0</v>
      </c>
      <c r="M286" s="28">
        <v>0</v>
      </c>
      <c r="N286" s="26"/>
      <c r="O286" s="26"/>
      <c r="P286" s="26"/>
      <c r="Q286" s="26"/>
      <c r="R286" s="26"/>
      <c r="S286" s="26"/>
      <c r="T286" s="26"/>
      <c r="U286" s="26"/>
      <c r="V286" s="44"/>
    </row>
    <row r="287" spans="1:22" s="8" customFormat="1" ht="17.25" customHeight="1" x14ac:dyDescent="0.25">
      <c r="A287" s="26" t="s">
        <v>403</v>
      </c>
      <c r="B287" s="23" t="s">
        <v>408</v>
      </c>
      <c r="C287" s="26">
        <v>2026</v>
      </c>
      <c r="D287" s="26">
        <v>2031</v>
      </c>
      <c r="E287" s="26" t="s">
        <v>321</v>
      </c>
      <c r="F287" s="27" t="s">
        <v>25</v>
      </c>
      <c r="G287" s="28">
        <f>SUM(H287:M287)</f>
        <v>30000</v>
      </c>
      <c r="H287" s="28">
        <f>SUM(H288:H290)</f>
        <v>0</v>
      </c>
      <c r="I287" s="28">
        <f t="shared" ref="I287:M287" si="200">SUM(I288:I290)</f>
        <v>0</v>
      </c>
      <c r="J287" s="28">
        <f t="shared" si="200"/>
        <v>0</v>
      </c>
      <c r="K287" s="28">
        <f t="shared" si="200"/>
        <v>10000</v>
      </c>
      <c r="L287" s="28">
        <f t="shared" si="200"/>
        <v>10000</v>
      </c>
      <c r="M287" s="28">
        <f t="shared" si="200"/>
        <v>10000</v>
      </c>
      <c r="N287" s="26" t="s">
        <v>322</v>
      </c>
      <c r="O287" s="26" t="s">
        <v>59</v>
      </c>
      <c r="P287" s="26">
        <f>SUM(Q287:V290)</f>
        <v>6</v>
      </c>
      <c r="Q287" s="26">
        <v>1</v>
      </c>
      <c r="R287" s="26">
        <v>1</v>
      </c>
      <c r="S287" s="26">
        <v>1</v>
      </c>
      <c r="T287" s="26">
        <v>1</v>
      </c>
      <c r="U287" s="26">
        <v>1</v>
      </c>
      <c r="V287" s="26">
        <v>1</v>
      </c>
    </row>
    <row r="288" spans="1:22" s="8" customFormat="1" ht="73.5" customHeight="1" x14ac:dyDescent="0.25">
      <c r="A288" s="26"/>
      <c r="B288" s="23"/>
      <c r="C288" s="26"/>
      <c r="D288" s="26"/>
      <c r="E288" s="26"/>
      <c r="F288" s="27" t="s">
        <v>26</v>
      </c>
      <c r="G288" s="28">
        <f t="shared" ref="G288:G290" si="201">SUM(H288:M288)</f>
        <v>30000</v>
      </c>
      <c r="H288" s="28">
        <v>0</v>
      </c>
      <c r="I288" s="28">
        <v>0</v>
      </c>
      <c r="J288" s="28">
        <v>0</v>
      </c>
      <c r="K288" s="28">
        <v>10000</v>
      </c>
      <c r="L288" s="28">
        <v>10000</v>
      </c>
      <c r="M288" s="28">
        <v>10000</v>
      </c>
      <c r="N288" s="26"/>
      <c r="O288" s="26"/>
      <c r="P288" s="26"/>
      <c r="Q288" s="26"/>
      <c r="R288" s="26"/>
      <c r="S288" s="26"/>
      <c r="T288" s="26"/>
      <c r="U288" s="26"/>
      <c r="V288" s="26"/>
    </row>
    <row r="289" spans="1:22" s="8" customFormat="1" ht="55.5" customHeight="1" x14ac:dyDescent="0.25">
      <c r="A289" s="26"/>
      <c r="B289" s="23"/>
      <c r="C289" s="26"/>
      <c r="D289" s="26"/>
      <c r="E289" s="26"/>
      <c r="F289" s="27" t="s">
        <v>23</v>
      </c>
      <c r="G289" s="28">
        <f t="shared" si="201"/>
        <v>0</v>
      </c>
      <c r="H289" s="28">
        <v>0</v>
      </c>
      <c r="I289" s="28">
        <v>0</v>
      </c>
      <c r="J289" s="28">
        <v>0</v>
      </c>
      <c r="K289" s="28">
        <v>0</v>
      </c>
      <c r="L289" s="28">
        <v>0</v>
      </c>
      <c r="M289" s="28">
        <v>0</v>
      </c>
      <c r="N289" s="26"/>
      <c r="O289" s="26"/>
      <c r="P289" s="26"/>
      <c r="Q289" s="26"/>
      <c r="R289" s="26"/>
      <c r="S289" s="26"/>
      <c r="T289" s="26"/>
      <c r="U289" s="26"/>
      <c r="V289" s="26"/>
    </row>
    <row r="290" spans="1:22" s="8" customFormat="1" ht="55.5" customHeight="1" x14ac:dyDescent="0.25">
      <c r="A290" s="26"/>
      <c r="B290" s="23"/>
      <c r="C290" s="26"/>
      <c r="D290" s="26"/>
      <c r="E290" s="26"/>
      <c r="F290" s="27" t="s">
        <v>12</v>
      </c>
      <c r="G290" s="28">
        <f t="shared" si="201"/>
        <v>0</v>
      </c>
      <c r="H290" s="28">
        <v>0</v>
      </c>
      <c r="I290" s="28">
        <v>0</v>
      </c>
      <c r="J290" s="28">
        <v>0</v>
      </c>
      <c r="K290" s="28">
        <v>0</v>
      </c>
      <c r="L290" s="28">
        <v>0</v>
      </c>
      <c r="M290" s="28">
        <v>0</v>
      </c>
      <c r="N290" s="26"/>
      <c r="O290" s="26"/>
      <c r="P290" s="26"/>
      <c r="Q290" s="26"/>
      <c r="R290" s="26"/>
      <c r="S290" s="26"/>
      <c r="T290" s="26"/>
      <c r="U290" s="26"/>
      <c r="V290" s="26"/>
    </row>
    <row r="291" spans="1:22" s="8" customFormat="1" ht="17.25" customHeight="1" x14ac:dyDescent="0.25">
      <c r="A291" s="26" t="s">
        <v>70</v>
      </c>
      <c r="B291" s="23" t="s">
        <v>179</v>
      </c>
      <c r="C291" s="26">
        <v>2026</v>
      </c>
      <c r="D291" s="26">
        <v>2031</v>
      </c>
      <c r="E291" s="26" t="s">
        <v>323</v>
      </c>
      <c r="F291" s="27" t="s">
        <v>25</v>
      </c>
      <c r="G291" s="28">
        <f>G295</f>
        <v>101004556.95999999</v>
      </c>
      <c r="H291" s="28">
        <f t="shared" ref="H291:M291" si="202">H295</f>
        <v>17330525.439999998</v>
      </c>
      <c r="I291" s="28">
        <f t="shared" si="202"/>
        <v>16449464.439999999</v>
      </c>
      <c r="J291" s="28">
        <f t="shared" si="202"/>
        <v>11569802.57</v>
      </c>
      <c r="K291" s="28">
        <f t="shared" si="202"/>
        <v>18551588.170000002</v>
      </c>
      <c r="L291" s="28">
        <f t="shared" si="202"/>
        <v>18551588.170000002</v>
      </c>
      <c r="M291" s="28">
        <f t="shared" si="202"/>
        <v>18551588.170000002</v>
      </c>
      <c r="N291" s="26" t="s">
        <v>24</v>
      </c>
      <c r="O291" s="26" t="s">
        <v>24</v>
      </c>
      <c r="P291" s="26" t="s">
        <v>68</v>
      </c>
      <c r="Q291" s="26" t="s">
        <v>68</v>
      </c>
      <c r="R291" s="26" t="s">
        <v>68</v>
      </c>
      <c r="S291" s="26" t="s">
        <v>68</v>
      </c>
      <c r="T291" s="26" t="s">
        <v>68</v>
      </c>
      <c r="U291" s="26" t="s">
        <v>68</v>
      </c>
      <c r="V291" s="26" t="s">
        <v>68</v>
      </c>
    </row>
    <row r="292" spans="1:22" s="8" customFormat="1" ht="67.5" customHeight="1" x14ac:dyDescent="0.25">
      <c r="A292" s="26"/>
      <c r="B292" s="23"/>
      <c r="C292" s="26"/>
      <c r="D292" s="26"/>
      <c r="E292" s="26"/>
      <c r="F292" s="27" t="s">
        <v>26</v>
      </c>
      <c r="G292" s="28">
        <f>G296</f>
        <v>88647319.099999994</v>
      </c>
      <c r="H292" s="28">
        <f t="shared" ref="H292:M292" si="203">H296</f>
        <v>11097654.35</v>
      </c>
      <c r="I292" s="28">
        <f t="shared" si="203"/>
        <v>10325097.67</v>
      </c>
      <c r="J292" s="28">
        <f t="shared" si="203"/>
        <v>11569802.57</v>
      </c>
      <c r="K292" s="28">
        <f t="shared" si="203"/>
        <v>18551588.170000002</v>
      </c>
      <c r="L292" s="28">
        <f t="shared" si="203"/>
        <v>18551588.170000002</v>
      </c>
      <c r="M292" s="28">
        <f t="shared" si="203"/>
        <v>18551588.170000002</v>
      </c>
      <c r="N292" s="26"/>
      <c r="O292" s="26"/>
      <c r="P292" s="26"/>
      <c r="Q292" s="26"/>
      <c r="R292" s="26"/>
      <c r="S292" s="26"/>
      <c r="T292" s="26"/>
      <c r="U292" s="26"/>
      <c r="V292" s="26"/>
    </row>
    <row r="293" spans="1:22" s="8" customFormat="1" ht="56.25" customHeight="1" x14ac:dyDescent="0.25">
      <c r="A293" s="26"/>
      <c r="B293" s="23"/>
      <c r="C293" s="26"/>
      <c r="D293" s="26"/>
      <c r="E293" s="26"/>
      <c r="F293" s="27" t="s">
        <v>23</v>
      </c>
      <c r="G293" s="28">
        <f>G297</f>
        <v>12261754.059999999</v>
      </c>
      <c r="H293" s="28">
        <f t="shared" ref="H293:M293" si="204">H297</f>
        <v>6137387.2899999991</v>
      </c>
      <c r="I293" s="28">
        <f t="shared" si="204"/>
        <v>6124366.7699999996</v>
      </c>
      <c r="J293" s="28">
        <f t="shared" si="204"/>
        <v>0</v>
      </c>
      <c r="K293" s="28">
        <f t="shared" si="204"/>
        <v>0</v>
      </c>
      <c r="L293" s="28">
        <f t="shared" si="204"/>
        <v>0</v>
      </c>
      <c r="M293" s="28">
        <f t="shared" si="204"/>
        <v>0</v>
      </c>
      <c r="N293" s="26"/>
      <c r="O293" s="26"/>
      <c r="P293" s="26"/>
      <c r="Q293" s="26"/>
      <c r="R293" s="26"/>
      <c r="S293" s="26"/>
      <c r="T293" s="26"/>
      <c r="U293" s="26"/>
      <c r="V293" s="26"/>
    </row>
    <row r="294" spans="1:22" s="8" customFormat="1" ht="56.25" customHeight="1" x14ac:dyDescent="0.25">
      <c r="A294" s="26"/>
      <c r="B294" s="23"/>
      <c r="C294" s="26"/>
      <c r="D294" s="26"/>
      <c r="E294" s="26"/>
      <c r="F294" s="27" t="s">
        <v>12</v>
      </c>
      <c r="G294" s="28">
        <f>G298</f>
        <v>95483.8</v>
      </c>
      <c r="H294" s="28">
        <f t="shared" ref="H294:M294" si="205">H298</f>
        <v>95483.8</v>
      </c>
      <c r="I294" s="28">
        <f t="shared" si="205"/>
        <v>0</v>
      </c>
      <c r="J294" s="28">
        <f t="shared" si="205"/>
        <v>0</v>
      </c>
      <c r="K294" s="28">
        <f t="shared" si="205"/>
        <v>0</v>
      </c>
      <c r="L294" s="28">
        <f t="shared" si="205"/>
        <v>0</v>
      </c>
      <c r="M294" s="28">
        <f t="shared" si="205"/>
        <v>0</v>
      </c>
      <c r="N294" s="26"/>
      <c r="O294" s="26"/>
      <c r="P294" s="26"/>
      <c r="Q294" s="26"/>
      <c r="R294" s="26"/>
      <c r="S294" s="26"/>
      <c r="T294" s="26"/>
      <c r="U294" s="26"/>
      <c r="V294" s="26"/>
    </row>
    <row r="295" spans="1:22" s="8" customFormat="1" ht="21" customHeight="1" x14ac:dyDescent="0.25">
      <c r="A295" s="26" t="s">
        <v>46</v>
      </c>
      <c r="B295" s="23" t="s">
        <v>180</v>
      </c>
      <c r="C295" s="26">
        <v>2026</v>
      </c>
      <c r="D295" s="26">
        <v>2031</v>
      </c>
      <c r="E295" s="26" t="s">
        <v>323</v>
      </c>
      <c r="F295" s="27" t="s">
        <v>25</v>
      </c>
      <c r="G295" s="28">
        <f>G299+G303+G306+G309+G313+G317</f>
        <v>101004556.95999999</v>
      </c>
      <c r="H295" s="28">
        <f t="shared" ref="H295:M295" si="206">H299+H303+H306+H309+H313+H317</f>
        <v>17330525.439999998</v>
      </c>
      <c r="I295" s="28">
        <f t="shared" si="206"/>
        <v>16449464.439999999</v>
      </c>
      <c r="J295" s="28">
        <f t="shared" si="206"/>
        <v>11569802.57</v>
      </c>
      <c r="K295" s="28">
        <f t="shared" si="206"/>
        <v>18551588.170000002</v>
      </c>
      <c r="L295" s="28">
        <f t="shared" si="206"/>
        <v>18551588.170000002</v>
      </c>
      <c r="M295" s="28">
        <f t="shared" si="206"/>
        <v>18551588.170000002</v>
      </c>
      <c r="N295" s="26" t="s">
        <v>24</v>
      </c>
      <c r="O295" s="26" t="s">
        <v>24</v>
      </c>
      <c r="P295" s="26" t="s">
        <v>68</v>
      </c>
      <c r="Q295" s="26" t="s">
        <v>68</v>
      </c>
      <c r="R295" s="26" t="s">
        <v>68</v>
      </c>
      <c r="S295" s="26" t="s">
        <v>68</v>
      </c>
      <c r="T295" s="26" t="s">
        <v>68</v>
      </c>
      <c r="U295" s="26" t="s">
        <v>68</v>
      </c>
      <c r="V295" s="26" t="s">
        <v>68</v>
      </c>
    </row>
    <row r="296" spans="1:22" s="8" customFormat="1" ht="66.75" customHeight="1" x14ac:dyDescent="0.25">
      <c r="A296" s="26"/>
      <c r="B296" s="23"/>
      <c r="C296" s="26"/>
      <c r="D296" s="26"/>
      <c r="E296" s="26"/>
      <c r="F296" s="27" t="s">
        <v>26</v>
      </c>
      <c r="G296" s="28">
        <f>G300+G304+G307+G310+G314+G318</f>
        <v>88647319.099999994</v>
      </c>
      <c r="H296" s="28">
        <f t="shared" ref="H296:M296" si="207">H300+H304+H307+H310+H314+H318</f>
        <v>11097654.35</v>
      </c>
      <c r="I296" s="28">
        <f t="shared" si="207"/>
        <v>10325097.67</v>
      </c>
      <c r="J296" s="28">
        <f t="shared" si="207"/>
        <v>11569802.57</v>
      </c>
      <c r="K296" s="28">
        <f t="shared" si="207"/>
        <v>18551588.170000002</v>
      </c>
      <c r="L296" s="28">
        <f t="shared" si="207"/>
        <v>18551588.170000002</v>
      </c>
      <c r="M296" s="28">
        <f t="shared" si="207"/>
        <v>18551588.170000002</v>
      </c>
      <c r="N296" s="26"/>
      <c r="O296" s="26"/>
      <c r="P296" s="26"/>
      <c r="Q296" s="26"/>
      <c r="R296" s="26"/>
      <c r="S296" s="26"/>
      <c r="T296" s="26"/>
      <c r="U296" s="26"/>
      <c r="V296" s="26"/>
    </row>
    <row r="297" spans="1:22" s="8" customFormat="1" ht="48" customHeight="1" x14ac:dyDescent="0.25">
      <c r="A297" s="26"/>
      <c r="B297" s="23"/>
      <c r="C297" s="26"/>
      <c r="D297" s="26"/>
      <c r="E297" s="26"/>
      <c r="F297" s="27" t="s">
        <v>23</v>
      </c>
      <c r="G297" s="28">
        <f>G301+G305+G308+G311+G315+G319</f>
        <v>12261754.059999999</v>
      </c>
      <c r="H297" s="28">
        <f t="shared" ref="H297:M297" si="208">H301+H305+H308+H311+H315+H319</f>
        <v>6137387.2899999991</v>
      </c>
      <c r="I297" s="28">
        <f t="shared" si="208"/>
        <v>6124366.7699999996</v>
      </c>
      <c r="J297" s="28">
        <f t="shared" si="208"/>
        <v>0</v>
      </c>
      <c r="K297" s="28">
        <f t="shared" si="208"/>
        <v>0</v>
      </c>
      <c r="L297" s="28">
        <f t="shared" si="208"/>
        <v>0</v>
      </c>
      <c r="M297" s="28">
        <f t="shared" si="208"/>
        <v>0</v>
      </c>
      <c r="N297" s="26"/>
      <c r="O297" s="26"/>
      <c r="P297" s="26"/>
      <c r="Q297" s="26"/>
      <c r="R297" s="26"/>
      <c r="S297" s="26"/>
      <c r="T297" s="26"/>
      <c r="U297" s="26"/>
      <c r="V297" s="26"/>
    </row>
    <row r="298" spans="1:22" s="8" customFormat="1" ht="50.25" customHeight="1" x14ac:dyDescent="0.25">
      <c r="A298" s="26"/>
      <c r="B298" s="23"/>
      <c r="C298" s="26"/>
      <c r="D298" s="26"/>
      <c r="E298" s="26"/>
      <c r="F298" s="27" t="s">
        <v>12</v>
      </c>
      <c r="G298" s="28">
        <f>G302+G312+G316</f>
        <v>95483.8</v>
      </c>
      <c r="H298" s="28">
        <f t="shared" ref="H298:M298" si="209">H302+H312+H316</f>
        <v>95483.8</v>
      </c>
      <c r="I298" s="28">
        <f t="shared" si="209"/>
        <v>0</v>
      </c>
      <c r="J298" s="28">
        <f t="shared" si="209"/>
        <v>0</v>
      </c>
      <c r="K298" s="28">
        <f t="shared" si="209"/>
        <v>0</v>
      </c>
      <c r="L298" s="28">
        <f t="shared" si="209"/>
        <v>0</v>
      </c>
      <c r="M298" s="28">
        <f t="shared" si="209"/>
        <v>0</v>
      </c>
      <c r="N298" s="26"/>
      <c r="O298" s="26"/>
      <c r="P298" s="26"/>
      <c r="Q298" s="26"/>
      <c r="R298" s="26"/>
      <c r="S298" s="26"/>
      <c r="T298" s="26"/>
      <c r="U298" s="26"/>
      <c r="V298" s="26"/>
    </row>
    <row r="299" spans="1:22" s="8" customFormat="1" ht="23.25" customHeight="1" x14ac:dyDescent="0.25">
      <c r="A299" s="29" t="s">
        <v>47</v>
      </c>
      <c r="B299" s="23" t="s">
        <v>1</v>
      </c>
      <c r="C299" s="26">
        <v>2026</v>
      </c>
      <c r="D299" s="26">
        <v>2031</v>
      </c>
      <c r="E299" s="26" t="s">
        <v>323</v>
      </c>
      <c r="F299" s="27" t="s">
        <v>25</v>
      </c>
      <c r="G299" s="28">
        <f>SUM(H299:M299)</f>
        <v>16233079.9</v>
      </c>
      <c r="H299" s="28">
        <f>SUM(H300:H302)</f>
        <v>3564549.95</v>
      </c>
      <c r="I299" s="28">
        <f t="shared" ref="I299:M299" si="210">SUM(I300:I302)</f>
        <v>2793089.27</v>
      </c>
      <c r="J299" s="28">
        <f t="shared" si="210"/>
        <v>2468860.17</v>
      </c>
      <c r="K299" s="28">
        <f t="shared" si="210"/>
        <v>2468860.17</v>
      </c>
      <c r="L299" s="28">
        <f t="shared" si="210"/>
        <v>2468860.17</v>
      </c>
      <c r="M299" s="28">
        <f t="shared" si="210"/>
        <v>2468860.17</v>
      </c>
      <c r="N299" s="26" t="s">
        <v>91</v>
      </c>
      <c r="O299" s="26" t="s">
        <v>60</v>
      </c>
      <c r="P299" s="26">
        <f>SUM(Q299:V302)</f>
        <v>65100</v>
      </c>
      <c r="Q299" s="26">
        <v>10850</v>
      </c>
      <c r="R299" s="26">
        <v>10850</v>
      </c>
      <c r="S299" s="26">
        <v>10850</v>
      </c>
      <c r="T299" s="26">
        <v>10850</v>
      </c>
      <c r="U299" s="26">
        <v>10850</v>
      </c>
      <c r="V299" s="29">
        <v>10850</v>
      </c>
    </row>
    <row r="300" spans="1:22" s="8" customFormat="1" ht="72.75" customHeight="1" x14ac:dyDescent="0.25">
      <c r="A300" s="29"/>
      <c r="B300" s="23"/>
      <c r="C300" s="26"/>
      <c r="D300" s="26"/>
      <c r="E300" s="26"/>
      <c r="F300" s="27" t="s">
        <v>26</v>
      </c>
      <c r="G300" s="28">
        <f t="shared" ref="G300:G302" si="211">SUM(H300:M300)</f>
        <v>16233079.9</v>
      </c>
      <c r="H300" s="28">
        <v>3564549.95</v>
      </c>
      <c r="I300" s="28">
        <v>2793089.27</v>
      </c>
      <c r="J300" s="28">
        <v>2468860.17</v>
      </c>
      <c r="K300" s="28">
        <v>2468860.17</v>
      </c>
      <c r="L300" s="28">
        <v>2468860.17</v>
      </c>
      <c r="M300" s="28">
        <v>2468860.17</v>
      </c>
      <c r="N300" s="26"/>
      <c r="O300" s="26"/>
      <c r="P300" s="26"/>
      <c r="Q300" s="26"/>
      <c r="R300" s="26"/>
      <c r="S300" s="26"/>
      <c r="T300" s="26"/>
      <c r="U300" s="26"/>
      <c r="V300" s="29"/>
    </row>
    <row r="301" spans="1:22" s="8" customFormat="1" ht="60.6" customHeight="1" x14ac:dyDescent="0.25">
      <c r="A301" s="29"/>
      <c r="B301" s="23"/>
      <c r="C301" s="26"/>
      <c r="D301" s="26"/>
      <c r="E301" s="26"/>
      <c r="F301" s="27" t="s">
        <v>23</v>
      </c>
      <c r="G301" s="28">
        <f t="shared" si="211"/>
        <v>0</v>
      </c>
      <c r="H301" s="28">
        <v>0</v>
      </c>
      <c r="I301" s="28">
        <v>0</v>
      </c>
      <c r="J301" s="28">
        <v>0</v>
      </c>
      <c r="K301" s="28">
        <v>0</v>
      </c>
      <c r="L301" s="28">
        <v>0</v>
      </c>
      <c r="M301" s="28">
        <v>0</v>
      </c>
      <c r="N301" s="26"/>
      <c r="O301" s="26"/>
      <c r="P301" s="26"/>
      <c r="Q301" s="26"/>
      <c r="R301" s="26"/>
      <c r="S301" s="26"/>
      <c r="T301" s="26"/>
      <c r="U301" s="26"/>
      <c r="V301" s="29"/>
    </row>
    <row r="302" spans="1:22" s="8" customFormat="1" ht="54" customHeight="1" x14ac:dyDescent="0.25">
      <c r="A302" s="29"/>
      <c r="B302" s="23"/>
      <c r="C302" s="26"/>
      <c r="D302" s="26"/>
      <c r="E302" s="26"/>
      <c r="F302" s="27" t="s">
        <v>12</v>
      </c>
      <c r="G302" s="28">
        <f t="shared" si="211"/>
        <v>0</v>
      </c>
      <c r="H302" s="28">
        <v>0</v>
      </c>
      <c r="I302" s="28">
        <v>0</v>
      </c>
      <c r="J302" s="28">
        <v>0</v>
      </c>
      <c r="K302" s="28">
        <v>0</v>
      </c>
      <c r="L302" s="28">
        <v>0</v>
      </c>
      <c r="M302" s="28">
        <v>0</v>
      </c>
      <c r="N302" s="26"/>
      <c r="O302" s="26"/>
      <c r="P302" s="26"/>
      <c r="Q302" s="26"/>
      <c r="R302" s="26"/>
      <c r="S302" s="26"/>
      <c r="T302" s="26"/>
      <c r="U302" s="26"/>
      <c r="V302" s="29"/>
    </row>
    <row r="303" spans="1:22" s="8" customFormat="1" ht="21" customHeight="1" x14ac:dyDescent="0.25">
      <c r="A303" s="29" t="s">
        <v>11</v>
      </c>
      <c r="B303" s="23" t="s">
        <v>64</v>
      </c>
      <c r="C303" s="26">
        <v>2026</v>
      </c>
      <c r="D303" s="26">
        <v>2031</v>
      </c>
      <c r="E303" s="26" t="s">
        <v>323</v>
      </c>
      <c r="F303" s="27" t="s">
        <v>25</v>
      </c>
      <c r="G303" s="28">
        <f>SUM(H303:M303)</f>
        <v>30018403.199999999</v>
      </c>
      <c r="H303" s="28">
        <f>SUM(H304:H305)</f>
        <v>1515674.4</v>
      </c>
      <c r="I303" s="28">
        <f t="shared" ref="I303:M303" si="212">SUM(I304:I305)</f>
        <v>1515674.4</v>
      </c>
      <c r="J303" s="28">
        <f t="shared" si="212"/>
        <v>1515674.4</v>
      </c>
      <c r="K303" s="28">
        <f t="shared" si="212"/>
        <v>8490460</v>
      </c>
      <c r="L303" s="28">
        <f t="shared" si="212"/>
        <v>8490460</v>
      </c>
      <c r="M303" s="28">
        <f t="shared" si="212"/>
        <v>8490460</v>
      </c>
      <c r="N303" s="26" t="s">
        <v>61</v>
      </c>
      <c r="O303" s="26" t="s">
        <v>62</v>
      </c>
      <c r="P303" s="29" t="s">
        <v>90</v>
      </c>
      <c r="Q303" s="29">
        <v>78.78</v>
      </c>
      <c r="R303" s="29">
        <v>78.78</v>
      </c>
      <c r="S303" s="29">
        <v>78.78</v>
      </c>
      <c r="T303" s="29">
        <v>78.78</v>
      </c>
      <c r="U303" s="29">
        <v>78.78</v>
      </c>
      <c r="V303" s="29">
        <v>78.78</v>
      </c>
    </row>
    <row r="304" spans="1:22" s="8" customFormat="1" ht="69" customHeight="1" x14ac:dyDescent="0.25">
      <c r="A304" s="29"/>
      <c r="B304" s="23"/>
      <c r="C304" s="26"/>
      <c r="D304" s="26"/>
      <c r="E304" s="26"/>
      <c r="F304" s="27" t="s">
        <v>26</v>
      </c>
      <c r="G304" s="28">
        <f t="shared" ref="G304:G305" si="213">SUM(H304:M304)</f>
        <v>30018403.199999999</v>
      </c>
      <c r="H304" s="28">
        <v>1515674.4</v>
      </c>
      <c r="I304" s="28">
        <v>1515674.4</v>
      </c>
      <c r="J304" s="28">
        <v>1515674.4</v>
      </c>
      <c r="K304" s="28">
        <v>8490460</v>
      </c>
      <c r="L304" s="28">
        <v>8490460</v>
      </c>
      <c r="M304" s="28">
        <v>8490460</v>
      </c>
      <c r="N304" s="26"/>
      <c r="O304" s="26"/>
      <c r="P304" s="29"/>
      <c r="Q304" s="29"/>
      <c r="R304" s="29"/>
      <c r="S304" s="29"/>
      <c r="T304" s="29"/>
      <c r="U304" s="29"/>
      <c r="V304" s="29"/>
    </row>
    <row r="305" spans="1:22" s="8" customFormat="1" ht="54" customHeight="1" x14ac:dyDescent="0.25">
      <c r="A305" s="29"/>
      <c r="B305" s="23"/>
      <c r="C305" s="26"/>
      <c r="D305" s="26"/>
      <c r="E305" s="26"/>
      <c r="F305" s="27" t="s">
        <v>23</v>
      </c>
      <c r="G305" s="28">
        <f t="shared" si="213"/>
        <v>0</v>
      </c>
      <c r="H305" s="28">
        <v>0</v>
      </c>
      <c r="I305" s="28">
        <v>0</v>
      </c>
      <c r="J305" s="28">
        <v>0</v>
      </c>
      <c r="K305" s="28">
        <v>0</v>
      </c>
      <c r="L305" s="28">
        <v>0</v>
      </c>
      <c r="M305" s="28">
        <v>0</v>
      </c>
      <c r="N305" s="26"/>
      <c r="O305" s="26"/>
      <c r="P305" s="29"/>
      <c r="Q305" s="29"/>
      <c r="R305" s="29"/>
      <c r="S305" s="29"/>
      <c r="T305" s="29"/>
      <c r="U305" s="29"/>
      <c r="V305" s="29"/>
    </row>
    <row r="306" spans="1:22" s="8" customFormat="1" ht="21" customHeight="1" x14ac:dyDescent="0.25">
      <c r="A306" s="29" t="s">
        <v>13</v>
      </c>
      <c r="B306" s="24" t="s">
        <v>211</v>
      </c>
      <c r="C306" s="26">
        <v>2026</v>
      </c>
      <c r="D306" s="26">
        <v>2031</v>
      </c>
      <c r="E306" s="26" t="s">
        <v>323</v>
      </c>
      <c r="F306" s="27" t="s">
        <v>25</v>
      </c>
      <c r="G306" s="28">
        <f>SUM(H306:M306)</f>
        <v>54612473.539999999</v>
      </c>
      <c r="H306" s="28">
        <f>SUM(H307:H308)</f>
        <v>12135700.77</v>
      </c>
      <c r="I306" s="28">
        <f t="shared" ref="I306:M306" si="214">SUM(I307:I308)</f>
        <v>12135700.77</v>
      </c>
      <c r="J306" s="28">
        <f t="shared" si="214"/>
        <v>7585268</v>
      </c>
      <c r="K306" s="28">
        <f t="shared" si="214"/>
        <v>7585268</v>
      </c>
      <c r="L306" s="28">
        <f t="shared" si="214"/>
        <v>7585268</v>
      </c>
      <c r="M306" s="28">
        <f t="shared" si="214"/>
        <v>7585268</v>
      </c>
      <c r="N306" s="26"/>
      <c r="O306" s="26"/>
      <c r="P306" s="29"/>
      <c r="Q306" s="29"/>
      <c r="R306" s="29"/>
      <c r="S306" s="29"/>
      <c r="T306" s="29"/>
      <c r="U306" s="29"/>
      <c r="V306" s="29"/>
    </row>
    <row r="307" spans="1:22" s="8" customFormat="1" ht="71.25" customHeight="1" x14ac:dyDescent="0.25">
      <c r="A307" s="29"/>
      <c r="B307" s="24"/>
      <c r="C307" s="26"/>
      <c r="D307" s="26"/>
      <c r="E307" s="26"/>
      <c r="F307" s="27" t="s">
        <v>26</v>
      </c>
      <c r="G307" s="28">
        <f t="shared" ref="G307:G308" si="215">SUM(H307:M307)</f>
        <v>42363740</v>
      </c>
      <c r="H307" s="28">
        <v>6011334</v>
      </c>
      <c r="I307" s="28">
        <v>6011334</v>
      </c>
      <c r="J307" s="28">
        <v>7585268</v>
      </c>
      <c r="K307" s="28">
        <v>7585268</v>
      </c>
      <c r="L307" s="28">
        <v>7585268</v>
      </c>
      <c r="M307" s="28">
        <v>7585268</v>
      </c>
      <c r="N307" s="26"/>
      <c r="O307" s="26"/>
      <c r="P307" s="29"/>
      <c r="Q307" s="29"/>
      <c r="R307" s="29"/>
      <c r="S307" s="29"/>
      <c r="T307" s="29"/>
      <c r="U307" s="29"/>
      <c r="V307" s="29"/>
    </row>
    <row r="308" spans="1:22" s="8" customFormat="1" ht="54" customHeight="1" x14ac:dyDescent="0.25">
      <c r="A308" s="29"/>
      <c r="B308" s="24"/>
      <c r="C308" s="26"/>
      <c r="D308" s="26"/>
      <c r="E308" s="26"/>
      <c r="F308" s="27" t="s">
        <v>23</v>
      </c>
      <c r="G308" s="28">
        <f t="shared" si="215"/>
        <v>12248733.539999999</v>
      </c>
      <c r="H308" s="28">
        <v>6124366.7699999996</v>
      </c>
      <c r="I308" s="28">
        <v>6124366.7699999996</v>
      </c>
      <c r="J308" s="28">
        <v>0</v>
      </c>
      <c r="K308" s="28">
        <v>0</v>
      </c>
      <c r="L308" s="28">
        <v>0</v>
      </c>
      <c r="M308" s="28">
        <v>0</v>
      </c>
      <c r="N308" s="26"/>
      <c r="O308" s="26"/>
      <c r="P308" s="29"/>
      <c r="Q308" s="29"/>
      <c r="R308" s="29"/>
      <c r="S308" s="29"/>
      <c r="T308" s="29"/>
      <c r="U308" s="29"/>
      <c r="V308" s="29"/>
    </row>
    <row r="309" spans="1:22" s="8" customFormat="1" ht="20.25" customHeight="1" x14ac:dyDescent="0.25">
      <c r="A309" s="29" t="s">
        <v>14</v>
      </c>
      <c r="B309" s="23" t="s">
        <v>212</v>
      </c>
      <c r="C309" s="26">
        <v>2026</v>
      </c>
      <c r="D309" s="26">
        <v>2031</v>
      </c>
      <c r="E309" s="26" t="s">
        <v>323</v>
      </c>
      <c r="F309" s="27" t="s">
        <v>25</v>
      </c>
      <c r="G309" s="28">
        <f>SUM(H309:M309)</f>
        <v>6000</v>
      </c>
      <c r="H309" s="28">
        <f>SUM(H310:H312)</f>
        <v>0</v>
      </c>
      <c r="I309" s="28">
        <f t="shared" ref="I309:M309" si="216">SUM(I310:I312)</f>
        <v>0</v>
      </c>
      <c r="J309" s="28">
        <f t="shared" si="216"/>
        <v>0</v>
      </c>
      <c r="K309" s="28">
        <f t="shared" si="216"/>
        <v>2000</v>
      </c>
      <c r="L309" s="28">
        <f t="shared" si="216"/>
        <v>2000</v>
      </c>
      <c r="M309" s="28">
        <f t="shared" si="216"/>
        <v>2000</v>
      </c>
      <c r="N309" s="34" t="s">
        <v>76</v>
      </c>
      <c r="O309" s="34" t="s">
        <v>59</v>
      </c>
      <c r="P309" s="34" t="s">
        <v>90</v>
      </c>
      <c r="Q309" s="34">
        <v>5.3</v>
      </c>
      <c r="R309" s="34">
        <v>5.3</v>
      </c>
      <c r="S309" s="34">
        <v>5.3</v>
      </c>
      <c r="T309" s="34">
        <v>5.3</v>
      </c>
      <c r="U309" s="34">
        <v>5.3</v>
      </c>
      <c r="V309" s="45">
        <v>5.3</v>
      </c>
    </row>
    <row r="310" spans="1:22" s="8" customFormat="1" ht="71.25" customHeight="1" x14ac:dyDescent="0.25">
      <c r="A310" s="29"/>
      <c r="B310" s="23"/>
      <c r="C310" s="26"/>
      <c r="D310" s="26"/>
      <c r="E310" s="26"/>
      <c r="F310" s="27" t="s">
        <v>26</v>
      </c>
      <c r="G310" s="28">
        <f t="shared" ref="G310:G312" si="217">SUM(H310:M310)</f>
        <v>6000</v>
      </c>
      <c r="H310" s="28">
        <v>0</v>
      </c>
      <c r="I310" s="28">
        <v>0</v>
      </c>
      <c r="J310" s="28">
        <v>0</v>
      </c>
      <c r="K310" s="28">
        <v>2000</v>
      </c>
      <c r="L310" s="28">
        <v>2000</v>
      </c>
      <c r="M310" s="28">
        <v>2000</v>
      </c>
      <c r="N310" s="37"/>
      <c r="O310" s="37"/>
      <c r="P310" s="37"/>
      <c r="Q310" s="37"/>
      <c r="R310" s="37"/>
      <c r="S310" s="37"/>
      <c r="T310" s="37"/>
      <c r="U310" s="37"/>
      <c r="V310" s="46"/>
    </row>
    <row r="311" spans="1:22" s="8" customFormat="1" ht="54" customHeight="1" x14ac:dyDescent="0.25">
      <c r="A311" s="29"/>
      <c r="B311" s="23"/>
      <c r="C311" s="26"/>
      <c r="D311" s="26"/>
      <c r="E311" s="26"/>
      <c r="F311" s="27" t="s">
        <v>23</v>
      </c>
      <c r="G311" s="28">
        <f t="shared" si="217"/>
        <v>0</v>
      </c>
      <c r="H311" s="28">
        <v>0</v>
      </c>
      <c r="I311" s="28">
        <v>0</v>
      </c>
      <c r="J311" s="28">
        <v>0</v>
      </c>
      <c r="K311" s="28">
        <v>0</v>
      </c>
      <c r="L311" s="28">
        <v>0</v>
      </c>
      <c r="M311" s="28">
        <v>0</v>
      </c>
      <c r="N311" s="37"/>
      <c r="O311" s="37"/>
      <c r="P311" s="37"/>
      <c r="Q311" s="37"/>
      <c r="R311" s="37"/>
      <c r="S311" s="37"/>
      <c r="T311" s="37"/>
      <c r="U311" s="37"/>
      <c r="V311" s="46"/>
    </row>
    <row r="312" spans="1:22" s="8" customFormat="1" ht="54" customHeight="1" x14ac:dyDescent="0.25">
      <c r="A312" s="29"/>
      <c r="B312" s="23"/>
      <c r="C312" s="26"/>
      <c r="D312" s="26"/>
      <c r="E312" s="26"/>
      <c r="F312" s="27" t="s">
        <v>12</v>
      </c>
      <c r="G312" s="28">
        <f t="shared" si="217"/>
        <v>0</v>
      </c>
      <c r="H312" s="28">
        <v>0</v>
      </c>
      <c r="I312" s="28">
        <v>0</v>
      </c>
      <c r="J312" s="28">
        <v>0</v>
      </c>
      <c r="K312" s="28">
        <v>0</v>
      </c>
      <c r="L312" s="28">
        <v>0</v>
      </c>
      <c r="M312" s="28">
        <v>0</v>
      </c>
      <c r="N312" s="37"/>
      <c r="O312" s="37"/>
      <c r="P312" s="37"/>
      <c r="Q312" s="37"/>
      <c r="R312" s="37"/>
      <c r="S312" s="37"/>
      <c r="T312" s="37"/>
      <c r="U312" s="37"/>
      <c r="V312" s="46"/>
    </row>
    <row r="313" spans="1:22" s="8" customFormat="1" ht="19.5" customHeight="1" x14ac:dyDescent="0.25">
      <c r="A313" s="45" t="s">
        <v>15</v>
      </c>
      <c r="B313" s="23" t="s">
        <v>423</v>
      </c>
      <c r="C313" s="34">
        <v>2026</v>
      </c>
      <c r="D313" s="34">
        <v>2026</v>
      </c>
      <c r="E313" s="26" t="s">
        <v>323</v>
      </c>
      <c r="F313" s="27" t="s">
        <v>25</v>
      </c>
      <c r="G313" s="28">
        <f>SUM(H313:M313)</f>
        <v>109600.32000000001</v>
      </c>
      <c r="H313" s="28">
        <f>SUM(H314:H316)</f>
        <v>109600.32000000001</v>
      </c>
      <c r="I313" s="28">
        <f t="shared" ref="I313:M313" si="218">SUM(I314:I316)</f>
        <v>0</v>
      </c>
      <c r="J313" s="28">
        <f t="shared" si="218"/>
        <v>0</v>
      </c>
      <c r="K313" s="28">
        <f t="shared" si="218"/>
        <v>0</v>
      </c>
      <c r="L313" s="28">
        <f t="shared" si="218"/>
        <v>0</v>
      </c>
      <c r="M313" s="28">
        <f t="shared" si="218"/>
        <v>0</v>
      </c>
      <c r="N313" s="37"/>
      <c r="O313" s="37"/>
      <c r="P313" s="37"/>
      <c r="Q313" s="37"/>
      <c r="R313" s="37"/>
      <c r="S313" s="37"/>
      <c r="T313" s="37"/>
      <c r="U313" s="37"/>
      <c r="V313" s="46"/>
    </row>
    <row r="314" spans="1:22" s="8" customFormat="1" ht="66" customHeight="1" x14ac:dyDescent="0.25">
      <c r="A314" s="46"/>
      <c r="B314" s="23"/>
      <c r="C314" s="37"/>
      <c r="D314" s="37"/>
      <c r="E314" s="26"/>
      <c r="F314" s="27" t="s">
        <v>26</v>
      </c>
      <c r="G314" s="28">
        <f t="shared" ref="G314:G316" si="219">SUM(H314:M314)</f>
        <v>1096</v>
      </c>
      <c r="H314" s="28">
        <v>1096</v>
      </c>
      <c r="I314" s="28">
        <v>0</v>
      </c>
      <c r="J314" s="28">
        <v>0</v>
      </c>
      <c r="K314" s="28">
        <v>0</v>
      </c>
      <c r="L314" s="28">
        <v>0</v>
      </c>
      <c r="M314" s="28">
        <v>0</v>
      </c>
      <c r="N314" s="37"/>
      <c r="O314" s="37"/>
      <c r="P314" s="37"/>
      <c r="Q314" s="37"/>
      <c r="R314" s="37"/>
      <c r="S314" s="37"/>
      <c r="T314" s="37"/>
      <c r="U314" s="37"/>
      <c r="V314" s="46"/>
    </row>
    <row r="315" spans="1:22" s="8" customFormat="1" ht="54" customHeight="1" x14ac:dyDescent="0.25">
      <c r="A315" s="46"/>
      <c r="B315" s="23"/>
      <c r="C315" s="37"/>
      <c r="D315" s="37"/>
      <c r="E315" s="26"/>
      <c r="F315" s="27" t="s">
        <v>23</v>
      </c>
      <c r="G315" s="28">
        <f t="shared" si="219"/>
        <v>13020.52</v>
      </c>
      <c r="H315" s="28">
        <v>13020.52</v>
      </c>
      <c r="I315" s="28">
        <v>0</v>
      </c>
      <c r="J315" s="28">
        <v>0</v>
      </c>
      <c r="K315" s="28">
        <v>0</v>
      </c>
      <c r="L315" s="28">
        <v>0</v>
      </c>
      <c r="M315" s="28">
        <v>0</v>
      </c>
      <c r="N315" s="37"/>
      <c r="O315" s="37"/>
      <c r="P315" s="37"/>
      <c r="Q315" s="37"/>
      <c r="R315" s="37"/>
      <c r="S315" s="37"/>
      <c r="T315" s="37"/>
      <c r="U315" s="37"/>
      <c r="V315" s="46"/>
    </row>
    <row r="316" spans="1:22" s="8" customFormat="1" ht="54" customHeight="1" x14ac:dyDescent="0.25">
      <c r="A316" s="47"/>
      <c r="B316" s="23"/>
      <c r="C316" s="40"/>
      <c r="D316" s="40"/>
      <c r="E316" s="26"/>
      <c r="F316" s="27" t="s">
        <v>12</v>
      </c>
      <c r="G316" s="28">
        <f t="shared" si="219"/>
        <v>95483.8</v>
      </c>
      <c r="H316" s="28">
        <v>95483.8</v>
      </c>
      <c r="I316" s="28">
        <v>0</v>
      </c>
      <c r="J316" s="28">
        <v>0</v>
      </c>
      <c r="K316" s="28">
        <v>0</v>
      </c>
      <c r="L316" s="28">
        <v>0</v>
      </c>
      <c r="M316" s="28">
        <v>0</v>
      </c>
      <c r="N316" s="40"/>
      <c r="O316" s="40"/>
      <c r="P316" s="40"/>
      <c r="Q316" s="40"/>
      <c r="R316" s="40"/>
      <c r="S316" s="40"/>
      <c r="T316" s="40"/>
      <c r="U316" s="40"/>
      <c r="V316" s="47"/>
    </row>
    <row r="317" spans="1:22" s="8" customFormat="1" ht="18" customHeight="1" x14ac:dyDescent="0.25">
      <c r="A317" s="29" t="s">
        <v>114</v>
      </c>
      <c r="B317" s="24" t="s">
        <v>407</v>
      </c>
      <c r="C317" s="26">
        <v>2026</v>
      </c>
      <c r="D317" s="26">
        <v>2031</v>
      </c>
      <c r="E317" s="26" t="s">
        <v>323</v>
      </c>
      <c r="F317" s="27" t="s">
        <v>25</v>
      </c>
      <c r="G317" s="28">
        <f>SUM(H317:M317)</f>
        <v>25000</v>
      </c>
      <c r="H317" s="28">
        <f>SUM(H318:H319)</f>
        <v>5000</v>
      </c>
      <c r="I317" s="28">
        <f t="shared" ref="I317:M317" si="220">SUM(I318:I319)</f>
        <v>5000</v>
      </c>
      <c r="J317" s="28">
        <f t="shared" si="220"/>
        <v>0</v>
      </c>
      <c r="K317" s="28">
        <f t="shared" si="220"/>
        <v>5000</v>
      </c>
      <c r="L317" s="28">
        <f t="shared" si="220"/>
        <v>5000</v>
      </c>
      <c r="M317" s="28">
        <f t="shared" si="220"/>
        <v>5000</v>
      </c>
      <c r="N317" s="26" t="s">
        <v>220</v>
      </c>
      <c r="O317" s="26" t="s">
        <v>59</v>
      </c>
      <c r="P317" s="26">
        <f>SUM(Q317:V319)</f>
        <v>6</v>
      </c>
      <c r="Q317" s="26">
        <v>1</v>
      </c>
      <c r="R317" s="26">
        <v>1</v>
      </c>
      <c r="S317" s="26">
        <v>1</v>
      </c>
      <c r="T317" s="26">
        <v>1</v>
      </c>
      <c r="U317" s="26">
        <v>1</v>
      </c>
      <c r="V317" s="26">
        <v>1</v>
      </c>
    </row>
    <row r="318" spans="1:22" s="8" customFormat="1" ht="69.75" customHeight="1" x14ac:dyDescent="0.25">
      <c r="A318" s="29"/>
      <c r="B318" s="24"/>
      <c r="C318" s="26"/>
      <c r="D318" s="26"/>
      <c r="E318" s="26"/>
      <c r="F318" s="27" t="s">
        <v>26</v>
      </c>
      <c r="G318" s="28">
        <f t="shared" ref="G318:G319" si="221">SUM(H318:M318)</f>
        <v>25000</v>
      </c>
      <c r="H318" s="28">
        <v>5000</v>
      </c>
      <c r="I318" s="28">
        <v>5000</v>
      </c>
      <c r="J318" s="28">
        <v>0</v>
      </c>
      <c r="K318" s="28">
        <v>5000</v>
      </c>
      <c r="L318" s="28">
        <v>5000</v>
      </c>
      <c r="M318" s="28">
        <v>5000</v>
      </c>
      <c r="N318" s="26"/>
      <c r="O318" s="26"/>
      <c r="P318" s="26"/>
      <c r="Q318" s="26"/>
      <c r="R318" s="26"/>
      <c r="S318" s="26"/>
      <c r="T318" s="26"/>
      <c r="U318" s="26"/>
      <c r="V318" s="26"/>
    </row>
    <row r="319" spans="1:22" s="8" customFormat="1" ht="54" customHeight="1" x14ac:dyDescent="0.25">
      <c r="A319" s="29"/>
      <c r="B319" s="24"/>
      <c r="C319" s="26"/>
      <c r="D319" s="26"/>
      <c r="E319" s="26"/>
      <c r="F319" s="27" t="s">
        <v>23</v>
      </c>
      <c r="G319" s="28">
        <f t="shared" si="221"/>
        <v>0</v>
      </c>
      <c r="H319" s="28">
        <v>0</v>
      </c>
      <c r="I319" s="28">
        <v>0</v>
      </c>
      <c r="J319" s="28">
        <v>0</v>
      </c>
      <c r="K319" s="28">
        <v>0</v>
      </c>
      <c r="L319" s="28">
        <v>0</v>
      </c>
      <c r="M319" s="28">
        <v>0</v>
      </c>
      <c r="N319" s="26"/>
      <c r="O319" s="26"/>
      <c r="P319" s="26"/>
      <c r="Q319" s="26"/>
      <c r="R319" s="26"/>
      <c r="S319" s="26"/>
      <c r="T319" s="26"/>
      <c r="U319" s="26"/>
      <c r="V319" s="26"/>
    </row>
    <row r="320" spans="1:22" s="8" customFormat="1" ht="17.25" customHeight="1" x14ac:dyDescent="0.25">
      <c r="A320" s="29" t="s">
        <v>92</v>
      </c>
      <c r="B320" s="23" t="s">
        <v>181</v>
      </c>
      <c r="C320" s="26">
        <v>2026</v>
      </c>
      <c r="D320" s="26">
        <v>2031</v>
      </c>
      <c r="E320" s="26" t="s">
        <v>324</v>
      </c>
      <c r="F320" s="27" t="s">
        <v>25</v>
      </c>
      <c r="G320" s="28">
        <f>G323</f>
        <v>59201640.920000002</v>
      </c>
      <c r="H320" s="28">
        <f t="shared" ref="H320:M320" si="222">H323</f>
        <v>12801873.060000001</v>
      </c>
      <c r="I320" s="28">
        <f t="shared" si="222"/>
        <v>12482156.859999999</v>
      </c>
      <c r="J320" s="28">
        <f t="shared" si="222"/>
        <v>8471152.75</v>
      </c>
      <c r="K320" s="28">
        <f t="shared" si="222"/>
        <v>8482152.75</v>
      </c>
      <c r="L320" s="28">
        <f t="shared" si="222"/>
        <v>8482152.75</v>
      </c>
      <c r="M320" s="28">
        <f t="shared" si="222"/>
        <v>8482152.75</v>
      </c>
      <c r="N320" s="26" t="s">
        <v>24</v>
      </c>
      <c r="O320" s="26" t="s">
        <v>24</v>
      </c>
      <c r="P320" s="26" t="s">
        <v>68</v>
      </c>
      <c r="Q320" s="26" t="s">
        <v>68</v>
      </c>
      <c r="R320" s="26" t="s">
        <v>68</v>
      </c>
      <c r="S320" s="26" t="s">
        <v>68</v>
      </c>
      <c r="T320" s="26" t="s">
        <v>68</v>
      </c>
      <c r="U320" s="26" t="s">
        <v>68</v>
      </c>
      <c r="V320" s="29" t="s">
        <v>68</v>
      </c>
    </row>
    <row r="321" spans="1:22" s="8" customFormat="1" ht="69.75" customHeight="1" x14ac:dyDescent="0.25">
      <c r="A321" s="29"/>
      <c r="B321" s="23"/>
      <c r="C321" s="26"/>
      <c r="D321" s="26"/>
      <c r="E321" s="26"/>
      <c r="F321" s="27" t="s">
        <v>26</v>
      </c>
      <c r="G321" s="28">
        <f>G324</f>
        <v>51403558.800000004</v>
      </c>
      <c r="H321" s="28">
        <f t="shared" ref="H321:M321" si="223">H324</f>
        <v>8902832</v>
      </c>
      <c r="I321" s="28">
        <f t="shared" si="223"/>
        <v>8583115.8000000007</v>
      </c>
      <c r="J321" s="28">
        <f t="shared" si="223"/>
        <v>8471152.75</v>
      </c>
      <c r="K321" s="28">
        <f t="shared" si="223"/>
        <v>8482152.75</v>
      </c>
      <c r="L321" s="28">
        <f t="shared" si="223"/>
        <v>8482152.75</v>
      </c>
      <c r="M321" s="28">
        <f t="shared" si="223"/>
        <v>8482152.75</v>
      </c>
      <c r="N321" s="26"/>
      <c r="O321" s="26"/>
      <c r="P321" s="26"/>
      <c r="Q321" s="26"/>
      <c r="R321" s="26"/>
      <c r="S321" s="26"/>
      <c r="T321" s="26"/>
      <c r="U321" s="26"/>
      <c r="V321" s="29"/>
    </row>
    <row r="322" spans="1:22" s="8" customFormat="1" ht="60.6" customHeight="1" x14ac:dyDescent="0.25">
      <c r="A322" s="29"/>
      <c r="B322" s="23"/>
      <c r="C322" s="26"/>
      <c r="D322" s="26"/>
      <c r="E322" s="26"/>
      <c r="F322" s="27" t="s">
        <v>23</v>
      </c>
      <c r="G322" s="28">
        <f>G325</f>
        <v>7798082.1200000001</v>
      </c>
      <c r="H322" s="28">
        <f t="shared" ref="H322:M322" si="224">H325</f>
        <v>3899041.06</v>
      </c>
      <c r="I322" s="28">
        <f t="shared" si="224"/>
        <v>3899041.06</v>
      </c>
      <c r="J322" s="28">
        <f t="shared" si="224"/>
        <v>0</v>
      </c>
      <c r="K322" s="28">
        <f t="shared" si="224"/>
        <v>0</v>
      </c>
      <c r="L322" s="28">
        <f t="shared" si="224"/>
        <v>0</v>
      </c>
      <c r="M322" s="28">
        <f t="shared" si="224"/>
        <v>0</v>
      </c>
      <c r="N322" s="26"/>
      <c r="O322" s="26"/>
      <c r="P322" s="26"/>
      <c r="Q322" s="26"/>
      <c r="R322" s="26"/>
      <c r="S322" s="26"/>
      <c r="T322" s="26"/>
      <c r="U322" s="26"/>
      <c r="V322" s="29"/>
    </row>
    <row r="323" spans="1:22" s="8" customFormat="1" ht="21" customHeight="1" x14ac:dyDescent="0.25">
      <c r="A323" s="26" t="s">
        <v>48</v>
      </c>
      <c r="B323" s="23" t="s">
        <v>182</v>
      </c>
      <c r="C323" s="26">
        <v>2026</v>
      </c>
      <c r="D323" s="26">
        <v>2031</v>
      </c>
      <c r="E323" s="26" t="s">
        <v>324</v>
      </c>
      <c r="F323" s="27" t="s">
        <v>25</v>
      </c>
      <c r="G323" s="28">
        <f>G326+G329+G332+G335+G338</f>
        <v>59201640.920000002</v>
      </c>
      <c r="H323" s="28">
        <f t="shared" ref="H323:M323" si="225">H326+H329+H332+H335+H338</f>
        <v>12801873.060000001</v>
      </c>
      <c r="I323" s="28">
        <f t="shared" si="225"/>
        <v>12482156.859999999</v>
      </c>
      <c r="J323" s="28">
        <f t="shared" si="225"/>
        <v>8471152.75</v>
      </c>
      <c r="K323" s="28">
        <f t="shared" si="225"/>
        <v>8482152.75</v>
      </c>
      <c r="L323" s="28">
        <f t="shared" si="225"/>
        <v>8482152.75</v>
      </c>
      <c r="M323" s="28">
        <f t="shared" si="225"/>
        <v>8482152.75</v>
      </c>
      <c r="N323" s="26" t="s">
        <v>24</v>
      </c>
      <c r="O323" s="26" t="s">
        <v>24</v>
      </c>
      <c r="P323" s="26" t="s">
        <v>68</v>
      </c>
      <c r="Q323" s="26" t="s">
        <v>68</v>
      </c>
      <c r="R323" s="26" t="s">
        <v>68</v>
      </c>
      <c r="S323" s="26" t="s">
        <v>68</v>
      </c>
      <c r="T323" s="26" t="s">
        <v>68</v>
      </c>
      <c r="U323" s="26" t="s">
        <v>68</v>
      </c>
      <c r="V323" s="29" t="s">
        <v>68</v>
      </c>
    </row>
    <row r="324" spans="1:22" s="8" customFormat="1" ht="66" customHeight="1" x14ac:dyDescent="0.25">
      <c r="A324" s="26"/>
      <c r="B324" s="23"/>
      <c r="C324" s="26"/>
      <c r="D324" s="26"/>
      <c r="E324" s="26"/>
      <c r="F324" s="27" t="s">
        <v>26</v>
      </c>
      <c r="G324" s="28">
        <f>G327+G330+G333+G336+G339</f>
        <v>51403558.800000004</v>
      </c>
      <c r="H324" s="28">
        <f t="shared" ref="H324:M324" si="226">H327+H330+H333+H336+H339</f>
        <v>8902832</v>
      </c>
      <c r="I324" s="28">
        <f t="shared" si="226"/>
        <v>8583115.8000000007</v>
      </c>
      <c r="J324" s="28">
        <f t="shared" si="226"/>
        <v>8471152.75</v>
      </c>
      <c r="K324" s="28">
        <f t="shared" si="226"/>
        <v>8482152.75</v>
      </c>
      <c r="L324" s="28">
        <f t="shared" si="226"/>
        <v>8482152.75</v>
      </c>
      <c r="M324" s="28">
        <f t="shared" si="226"/>
        <v>8482152.75</v>
      </c>
      <c r="N324" s="26"/>
      <c r="O324" s="26"/>
      <c r="P324" s="26"/>
      <c r="Q324" s="26"/>
      <c r="R324" s="26"/>
      <c r="S324" s="26"/>
      <c r="T324" s="26"/>
      <c r="U324" s="26"/>
      <c r="V324" s="29"/>
    </row>
    <row r="325" spans="1:22" s="8" customFormat="1" ht="56.25" customHeight="1" x14ac:dyDescent="0.25">
      <c r="A325" s="26"/>
      <c r="B325" s="23"/>
      <c r="C325" s="26"/>
      <c r="D325" s="26"/>
      <c r="E325" s="26"/>
      <c r="F325" s="27" t="s">
        <v>23</v>
      </c>
      <c r="G325" s="28">
        <f>G328+G331+G334+G337+G340</f>
        <v>7798082.1200000001</v>
      </c>
      <c r="H325" s="28">
        <f t="shared" ref="H325:M325" si="227">H328+H331+H334+H337+H340</f>
        <v>3899041.06</v>
      </c>
      <c r="I325" s="28">
        <f t="shared" si="227"/>
        <v>3899041.06</v>
      </c>
      <c r="J325" s="28">
        <f t="shared" si="227"/>
        <v>0</v>
      </c>
      <c r="K325" s="28">
        <f t="shared" si="227"/>
        <v>0</v>
      </c>
      <c r="L325" s="28">
        <f t="shared" si="227"/>
        <v>0</v>
      </c>
      <c r="M325" s="28">
        <f t="shared" si="227"/>
        <v>0</v>
      </c>
      <c r="N325" s="26"/>
      <c r="O325" s="26"/>
      <c r="P325" s="26"/>
      <c r="Q325" s="26"/>
      <c r="R325" s="26"/>
      <c r="S325" s="26"/>
      <c r="T325" s="26"/>
      <c r="U325" s="26"/>
      <c r="V325" s="29"/>
    </row>
    <row r="326" spans="1:22" s="8" customFormat="1" ht="19.5" customHeight="1" x14ac:dyDescent="0.25">
      <c r="A326" s="29" t="s">
        <v>49</v>
      </c>
      <c r="B326" s="24" t="s">
        <v>2</v>
      </c>
      <c r="C326" s="26">
        <v>2026</v>
      </c>
      <c r="D326" s="26">
        <v>2031</v>
      </c>
      <c r="E326" s="26" t="s">
        <v>324</v>
      </c>
      <c r="F326" s="27" t="s">
        <v>25</v>
      </c>
      <c r="G326" s="28">
        <f>SUM(H326:M326)</f>
        <v>5543905.0800000001</v>
      </c>
      <c r="H326" s="28">
        <f>SUM(H327:H328)</f>
        <v>1256973.8799999999</v>
      </c>
      <c r="I326" s="28">
        <f t="shared" ref="I326:M326" si="228">SUM(I327:I328)</f>
        <v>942956.68</v>
      </c>
      <c r="J326" s="28">
        <f t="shared" si="228"/>
        <v>835993.63</v>
      </c>
      <c r="K326" s="28">
        <f t="shared" si="228"/>
        <v>835993.63</v>
      </c>
      <c r="L326" s="28">
        <f t="shared" si="228"/>
        <v>835993.63</v>
      </c>
      <c r="M326" s="28">
        <f t="shared" si="228"/>
        <v>835993.63</v>
      </c>
      <c r="N326" s="26" t="s">
        <v>93</v>
      </c>
      <c r="O326" s="26" t="s">
        <v>60</v>
      </c>
      <c r="P326" s="26">
        <f>SUM(Q326:V328)</f>
        <v>810</v>
      </c>
      <c r="Q326" s="26">
        <v>135</v>
      </c>
      <c r="R326" s="26">
        <v>135</v>
      </c>
      <c r="S326" s="26">
        <v>135</v>
      </c>
      <c r="T326" s="26">
        <v>135</v>
      </c>
      <c r="U326" s="26">
        <v>135</v>
      </c>
      <c r="V326" s="48">
        <v>135</v>
      </c>
    </row>
    <row r="327" spans="1:22" s="8" customFormat="1" ht="76.5" customHeight="1" x14ac:dyDescent="0.25">
      <c r="A327" s="29"/>
      <c r="B327" s="24"/>
      <c r="C327" s="26"/>
      <c r="D327" s="26"/>
      <c r="E327" s="26"/>
      <c r="F327" s="27" t="s">
        <v>26</v>
      </c>
      <c r="G327" s="28">
        <f t="shared" ref="G327:G328" si="229">SUM(H327:M327)</f>
        <v>5543905.0800000001</v>
      </c>
      <c r="H327" s="28">
        <v>1256973.8799999999</v>
      </c>
      <c r="I327" s="28">
        <v>942956.68</v>
      </c>
      <c r="J327" s="28">
        <v>835993.63</v>
      </c>
      <c r="K327" s="28">
        <v>835993.63</v>
      </c>
      <c r="L327" s="28">
        <v>835993.63</v>
      </c>
      <c r="M327" s="28">
        <v>835993.63</v>
      </c>
      <c r="N327" s="26"/>
      <c r="O327" s="26"/>
      <c r="P327" s="26"/>
      <c r="Q327" s="26"/>
      <c r="R327" s="26"/>
      <c r="S327" s="26"/>
      <c r="T327" s="26"/>
      <c r="U327" s="26"/>
      <c r="V327" s="48"/>
    </row>
    <row r="328" spans="1:22" s="8" customFormat="1" ht="48.75" customHeight="1" x14ac:dyDescent="0.25">
      <c r="A328" s="29"/>
      <c r="B328" s="24"/>
      <c r="C328" s="26"/>
      <c r="D328" s="26"/>
      <c r="E328" s="26"/>
      <c r="F328" s="27" t="s">
        <v>23</v>
      </c>
      <c r="G328" s="28">
        <f t="shared" si="229"/>
        <v>0</v>
      </c>
      <c r="H328" s="28">
        <v>0</v>
      </c>
      <c r="I328" s="28">
        <v>0</v>
      </c>
      <c r="J328" s="28">
        <v>0</v>
      </c>
      <c r="K328" s="28">
        <v>0</v>
      </c>
      <c r="L328" s="28">
        <v>0</v>
      </c>
      <c r="M328" s="28">
        <v>0</v>
      </c>
      <c r="N328" s="26"/>
      <c r="O328" s="26"/>
      <c r="P328" s="26"/>
      <c r="Q328" s="26"/>
      <c r="R328" s="26"/>
      <c r="S328" s="26"/>
      <c r="T328" s="26"/>
      <c r="U328" s="26"/>
      <c r="V328" s="48"/>
    </row>
    <row r="329" spans="1:22" s="8" customFormat="1" ht="69.75" customHeight="1" x14ac:dyDescent="0.25">
      <c r="A329" s="29" t="s">
        <v>72</v>
      </c>
      <c r="B329" s="23" t="s">
        <v>64</v>
      </c>
      <c r="C329" s="26">
        <v>2026</v>
      </c>
      <c r="D329" s="26">
        <v>2031</v>
      </c>
      <c r="E329" s="26" t="s">
        <v>324</v>
      </c>
      <c r="F329" s="27" t="s">
        <v>25</v>
      </c>
      <c r="G329" s="28">
        <f>SUM(H329:M329)</f>
        <v>27434053.720000003</v>
      </c>
      <c r="H329" s="28">
        <f>SUM(H330:H331)</f>
        <v>4573292.12</v>
      </c>
      <c r="I329" s="28">
        <f t="shared" ref="I329:M329" si="230">SUM(I330:I331)</f>
        <v>4567593.12</v>
      </c>
      <c r="J329" s="28">
        <f t="shared" si="230"/>
        <v>4573292.12</v>
      </c>
      <c r="K329" s="28">
        <f t="shared" si="230"/>
        <v>4573292.12</v>
      </c>
      <c r="L329" s="28">
        <f t="shared" si="230"/>
        <v>4573292.12</v>
      </c>
      <c r="M329" s="28">
        <f t="shared" si="230"/>
        <v>4573292.12</v>
      </c>
      <c r="N329" s="22" t="s">
        <v>203</v>
      </c>
      <c r="O329" s="22" t="s">
        <v>62</v>
      </c>
      <c r="P329" s="22" t="s">
        <v>90</v>
      </c>
      <c r="Q329" s="22">
        <v>100</v>
      </c>
      <c r="R329" s="22">
        <v>100</v>
      </c>
      <c r="S329" s="22">
        <v>100</v>
      </c>
      <c r="T329" s="22">
        <v>100</v>
      </c>
      <c r="U329" s="22">
        <v>100</v>
      </c>
      <c r="V329" s="21">
        <v>100</v>
      </c>
    </row>
    <row r="330" spans="1:22" s="8" customFormat="1" ht="69" customHeight="1" x14ac:dyDescent="0.25">
      <c r="A330" s="29"/>
      <c r="B330" s="23"/>
      <c r="C330" s="26"/>
      <c r="D330" s="26"/>
      <c r="E330" s="26"/>
      <c r="F330" s="27" t="s">
        <v>26</v>
      </c>
      <c r="G330" s="28">
        <f t="shared" ref="G330:G331" si="231">SUM(H330:M330)</f>
        <v>27434053.720000003</v>
      </c>
      <c r="H330" s="28">
        <v>4573292.12</v>
      </c>
      <c r="I330" s="28">
        <v>4567593.12</v>
      </c>
      <c r="J330" s="28">
        <v>4573292.12</v>
      </c>
      <c r="K330" s="28">
        <v>4573292.12</v>
      </c>
      <c r="L330" s="28">
        <v>4573292.12</v>
      </c>
      <c r="M330" s="28">
        <v>4573292.12</v>
      </c>
      <c r="N330" s="26" t="s">
        <v>63</v>
      </c>
      <c r="O330" s="26" t="s">
        <v>62</v>
      </c>
      <c r="P330" s="26" t="s">
        <v>90</v>
      </c>
      <c r="Q330" s="26">
        <v>100</v>
      </c>
      <c r="R330" s="26">
        <v>100</v>
      </c>
      <c r="S330" s="26">
        <v>100</v>
      </c>
      <c r="T330" s="26">
        <v>100</v>
      </c>
      <c r="U330" s="26">
        <v>100</v>
      </c>
      <c r="V330" s="26">
        <v>100</v>
      </c>
    </row>
    <row r="331" spans="1:22" s="8" customFormat="1" ht="51.75" customHeight="1" x14ac:dyDescent="0.25">
      <c r="A331" s="29"/>
      <c r="B331" s="23"/>
      <c r="C331" s="26"/>
      <c r="D331" s="26"/>
      <c r="E331" s="26"/>
      <c r="F331" s="27" t="s">
        <v>23</v>
      </c>
      <c r="G331" s="28">
        <f t="shared" si="231"/>
        <v>0</v>
      </c>
      <c r="H331" s="28">
        <v>0</v>
      </c>
      <c r="I331" s="28">
        <v>0</v>
      </c>
      <c r="J331" s="28">
        <v>0</v>
      </c>
      <c r="K331" s="28">
        <v>0</v>
      </c>
      <c r="L331" s="28">
        <v>0</v>
      </c>
      <c r="M331" s="28">
        <v>0</v>
      </c>
      <c r="N331" s="26"/>
      <c r="O331" s="26"/>
      <c r="P331" s="26"/>
      <c r="Q331" s="26"/>
      <c r="R331" s="26"/>
      <c r="S331" s="26"/>
      <c r="T331" s="26"/>
      <c r="U331" s="26"/>
      <c r="V331" s="26"/>
    </row>
    <row r="332" spans="1:22" s="8" customFormat="1" ht="19.5" customHeight="1" x14ac:dyDescent="0.25">
      <c r="A332" s="29" t="s">
        <v>77</v>
      </c>
      <c r="B332" s="24" t="s">
        <v>211</v>
      </c>
      <c r="C332" s="26">
        <v>2026</v>
      </c>
      <c r="D332" s="26">
        <v>2031</v>
      </c>
      <c r="E332" s="26" t="s">
        <v>324</v>
      </c>
      <c r="F332" s="27" t="s">
        <v>25</v>
      </c>
      <c r="G332" s="28">
        <f>SUM(H332:M332)</f>
        <v>25040900.120000001</v>
      </c>
      <c r="H332" s="28">
        <f>SUM(H333:H334)</f>
        <v>6396716.0600000005</v>
      </c>
      <c r="I332" s="28">
        <f t="shared" ref="I332:M332" si="232">SUM(I333:I334)</f>
        <v>6396716.0600000005</v>
      </c>
      <c r="J332" s="28">
        <f t="shared" si="232"/>
        <v>3061867</v>
      </c>
      <c r="K332" s="28">
        <f t="shared" si="232"/>
        <v>3061867</v>
      </c>
      <c r="L332" s="28">
        <f t="shared" si="232"/>
        <v>3061867</v>
      </c>
      <c r="M332" s="28">
        <f t="shared" si="232"/>
        <v>3061867</v>
      </c>
      <c r="N332" s="26"/>
      <c r="O332" s="26"/>
      <c r="P332" s="26"/>
      <c r="Q332" s="26"/>
      <c r="R332" s="26"/>
      <c r="S332" s="26"/>
      <c r="T332" s="26"/>
      <c r="U332" s="26"/>
      <c r="V332" s="26"/>
    </row>
    <row r="333" spans="1:22" s="8" customFormat="1" ht="69.75" customHeight="1" x14ac:dyDescent="0.25">
      <c r="A333" s="29"/>
      <c r="B333" s="24"/>
      <c r="C333" s="26"/>
      <c r="D333" s="26"/>
      <c r="E333" s="26"/>
      <c r="F333" s="27" t="s">
        <v>26</v>
      </c>
      <c r="G333" s="28">
        <f t="shared" ref="G333:G334" si="233">SUM(H333:M333)</f>
        <v>18371202</v>
      </c>
      <c r="H333" s="28">
        <v>3061867</v>
      </c>
      <c r="I333" s="28">
        <v>3061867</v>
      </c>
      <c r="J333" s="28">
        <v>3061867</v>
      </c>
      <c r="K333" s="28">
        <v>3061867</v>
      </c>
      <c r="L333" s="28">
        <v>3061867</v>
      </c>
      <c r="M333" s="28">
        <v>3061867</v>
      </c>
      <c r="N333" s="26"/>
      <c r="O333" s="26"/>
      <c r="P333" s="26"/>
      <c r="Q333" s="26"/>
      <c r="R333" s="26"/>
      <c r="S333" s="26"/>
      <c r="T333" s="26"/>
      <c r="U333" s="26"/>
      <c r="V333" s="26"/>
    </row>
    <row r="334" spans="1:22" s="8" customFormat="1" ht="59.25" customHeight="1" x14ac:dyDescent="0.25">
      <c r="A334" s="29"/>
      <c r="B334" s="24"/>
      <c r="C334" s="26"/>
      <c r="D334" s="26"/>
      <c r="E334" s="26"/>
      <c r="F334" s="27" t="s">
        <v>23</v>
      </c>
      <c r="G334" s="28">
        <f t="shared" si="233"/>
        <v>6669698.1200000001</v>
      </c>
      <c r="H334" s="28">
        <v>3334849.06</v>
      </c>
      <c r="I334" s="28">
        <v>3334849.06</v>
      </c>
      <c r="J334" s="28">
        <v>0</v>
      </c>
      <c r="K334" s="28">
        <v>0</v>
      </c>
      <c r="L334" s="28">
        <v>0</v>
      </c>
      <c r="M334" s="28">
        <v>0</v>
      </c>
      <c r="N334" s="26"/>
      <c r="O334" s="26"/>
      <c r="P334" s="26"/>
      <c r="Q334" s="26"/>
      <c r="R334" s="26"/>
      <c r="S334" s="26"/>
      <c r="T334" s="26"/>
      <c r="U334" s="26"/>
      <c r="V334" s="26"/>
    </row>
    <row r="335" spans="1:22" s="8" customFormat="1" ht="18.75" customHeight="1" x14ac:dyDescent="0.25">
      <c r="A335" s="29" t="s">
        <v>88</v>
      </c>
      <c r="B335" s="23" t="s">
        <v>213</v>
      </c>
      <c r="C335" s="26">
        <v>2026</v>
      </c>
      <c r="D335" s="26">
        <v>2031</v>
      </c>
      <c r="E335" s="26" t="s">
        <v>324</v>
      </c>
      <c r="F335" s="27" t="s">
        <v>25</v>
      </c>
      <c r="G335" s="28">
        <f>SUM(H335:M335)</f>
        <v>1157782</v>
      </c>
      <c r="H335" s="28">
        <f>SUM(H336:H337)</f>
        <v>569891</v>
      </c>
      <c r="I335" s="28">
        <f t="shared" ref="I335:M335" si="234">SUM(I336:I337)</f>
        <v>569891</v>
      </c>
      <c r="J335" s="28">
        <f t="shared" si="234"/>
        <v>0</v>
      </c>
      <c r="K335" s="28">
        <f t="shared" si="234"/>
        <v>6000</v>
      </c>
      <c r="L335" s="28">
        <f t="shared" si="234"/>
        <v>6000</v>
      </c>
      <c r="M335" s="28">
        <f t="shared" si="234"/>
        <v>6000</v>
      </c>
      <c r="N335" s="26" t="s">
        <v>203</v>
      </c>
      <c r="O335" s="26" t="s">
        <v>62</v>
      </c>
      <c r="P335" s="26" t="s">
        <v>90</v>
      </c>
      <c r="Q335" s="26">
        <v>100</v>
      </c>
      <c r="R335" s="26">
        <v>100</v>
      </c>
      <c r="S335" s="26">
        <v>100</v>
      </c>
      <c r="T335" s="26">
        <v>100</v>
      </c>
      <c r="U335" s="26">
        <v>100</v>
      </c>
      <c r="V335" s="26">
        <v>100</v>
      </c>
    </row>
    <row r="336" spans="1:22" s="8" customFormat="1" ht="65.25" customHeight="1" x14ac:dyDescent="0.25">
      <c r="A336" s="29"/>
      <c r="B336" s="23"/>
      <c r="C336" s="26"/>
      <c r="D336" s="26"/>
      <c r="E336" s="26"/>
      <c r="F336" s="27" t="s">
        <v>26</v>
      </c>
      <c r="G336" s="28">
        <f t="shared" ref="G336:G337" si="235">SUM(H336:M336)</f>
        <v>29398</v>
      </c>
      <c r="H336" s="28">
        <v>5699</v>
      </c>
      <c r="I336" s="28">
        <v>5699</v>
      </c>
      <c r="J336" s="28">
        <v>0</v>
      </c>
      <c r="K336" s="28">
        <v>6000</v>
      </c>
      <c r="L336" s="28">
        <v>6000</v>
      </c>
      <c r="M336" s="28">
        <v>6000</v>
      </c>
      <c r="N336" s="26"/>
      <c r="O336" s="26"/>
      <c r="P336" s="26"/>
      <c r="Q336" s="26"/>
      <c r="R336" s="26"/>
      <c r="S336" s="26"/>
      <c r="T336" s="26"/>
      <c r="U336" s="26"/>
      <c r="V336" s="26"/>
    </row>
    <row r="337" spans="1:22" s="8" customFormat="1" ht="89.25" customHeight="1" x14ac:dyDescent="0.25">
      <c r="A337" s="29"/>
      <c r="B337" s="23"/>
      <c r="C337" s="26"/>
      <c r="D337" s="26"/>
      <c r="E337" s="26"/>
      <c r="F337" s="27" t="s">
        <v>23</v>
      </c>
      <c r="G337" s="28">
        <f t="shared" si="235"/>
        <v>1128384</v>
      </c>
      <c r="H337" s="28">
        <v>564192</v>
      </c>
      <c r="I337" s="28">
        <v>564192</v>
      </c>
      <c r="J337" s="28">
        <v>0</v>
      </c>
      <c r="K337" s="28">
        <v>0</v>
      </c>
      <c r="L337" s="28">
        <v>0</v>
      </c>
      <c r="M337" s="28">
        <v>0</v>
      </c>
      <c r="N337" s="26"/>
      <c r="O337" s="26"/>
      <c r="P337" s="26"/>
      <c r="Q337" s="26"/>
      <c r="R337" s="26"/>
      <c r="S337" s="26"/>
      <c r="T337" s="26"/>
      <c r="U337" s="26"/>
      <c r="V337" s="26"/>
    </row>
    <row r="338" spans="1:22" s="8" customFormat="1" ht="17.25" customHeight="1" x14ac:dyDescent="0.25">
      <c r="A338" s="29" t="s">
        <v>80</v>
      </c>
      <c r="B338" s="24" t="s">
        <v>221</v>
      </c>
      <c r="C338" s="26">
        <v>2026</v>
      </c>
      <c r="D338" s="26">
        <v>2031</v>
      </c>
      <c r="E338" s="26" t="s">
        <v>324</v>
      </c>
      <c r="F338" s="27" t="s">
        <v>25</v>
      </c>
      <c r="G338" s="28">
        <f>SUM(H338:M338)</f>
        <v>25000</v>
      </c>
      <c r="H338" s="28">
        <f>SUM(H339:H340)</f>
        <v>5000</v>
      </c>
      <c r="I338" s="28">
        <f t="shared" ref="I338:M338" si="236">SUM(I339:I340)</f>
        <v>5000</v>
      </c>
      <c r="J338" s="28">
        <f t="shared" si="236"/>
        <v>0</v>
      </c>
      <c r="K338" s="28">
        <f t="shared" si="236"/>
        <v>5000</v>
      </c>
      <c r="L338" s="28">
        <f t="shared" si="236"/>
        <v>5000</v>
      </c>
      <c r="M338" s="28">
        <f t="shared" si="236"/>
        <v>5000</v>
      </c>
      <c r="N338" s="30" t="s">
        <v>220</v>
      </c>
      <c r="O338" s="26" t="s">
        <v>59</v>
      </c>
      <c r="P338" s="26">
        <f>SUM(Q338:V340)</f>
        <v>6</v>
      </c>
      <c r="Q338" s="26">
        <v>1</v>
      </c>
      <c r="R338" s="26">
        <v>1</v>
      </c>
      <c r="S338" s="26">
        <v>1</v>
      </c>
      <c r="T338" s="26">
        <v>1</v>
      </c>
      <c r="U338" s="26">
        <v>1</v>
      </c>
      <c r="V338" s="26">
        <v>1</v>
      </c>
    </row>
    <row r="339" spans="1:22" s="8" customFormat="1" ht="63.75" customHeight="1" x14ac:dyDescent="0.25">
      <c r="A339" s="29"/>
      <c r="B339" s="24"/>
      <c r="C339" s="26"/>
      <c r="D339" s="26"/>
      <c r="E339" s="26"/>
      <c r="F339" s="27" t="s">
        <v>26</v>
      </c>
      <c r="G339" s="28">
        <f t="shared" ref="G339:G340" si="237">SUM(H339:M339)</f>
        <v>25000</v>
      </c>
      <c r="H339" s="28">
        <v>5000</v>
      </c>
      <c r="I339" s="28">
        <v>5000</v>
      </c>
      <c r="J339" s="28">
        <v>0</v>
      </c>
      <c r="K339" s="28">
        <v>5000</v>
      </c>
      <c r="L339" s="28">
        <v>5000</v>
      </c>
      <c r="M339" s="28">
        <v>5000</v>
      </c>
      <c r="N339" s="30"/>
      <c r="O339" s="26"/>
      <c r="P339" s="26"/>
      <c r="Q339" s="26"/>
      <c r="R339" s="26"/>
      <c r="S339" s="26"/>
      <c r="T339" s="26"/>
      <c r="U339" s="26"/>
      <c r="V339" s="26"/>
    </row>
    <row r="340" spans="1:22" s="8" customFormat="1" ht="50.25" customHeight="1" x14ac:dyDescent="0.25">
      <c r="A340" s="29"/>
      <c r="B340" s="24"/>
      <c r="C340" s="26"/>
      <c r="D340" s="26"/>
      <c r="E340" s="26"/>
      <c r="F340" s="27" t="s">
        <v>23</v>
      </c>
      <c r="G340" s="28">
        <f t="shared" si="237"/>
        <v>0</v>
      </c>
      <c r="H340" s="28">
        <v>0</v>
      </c>
      <c r="I340" s="28">
        <v>0</v>
      </c>
      <c r="J340" s="28">
        <v>0</v>
      </c>
      <c r="K340" s="28">
        <v>0</v>
      </c>
      <c r="L340" s="28">
        <v>0</v>
      </c>
      <c r="M340" s="28">
        <v>0</v>
      </c>
      <c r="N340" s="30"/>
      <c r="O340" s="26"/>
      <c r="P340" s="26"/>
      <c r="Q340" s="26"/>
      <c r="R340" s="26"/>
      <c r="S340" s="26"/>
      <c r="T340" s="26"/>
      <c r="U340" s="26"/>
      <c r="V340" s="26"/>
    </row>
    <row r="341" spans="1:22" s="8" customFormat="1" ht="19.5" customHeight="1" x14ac:dyDescent="0.25">
      <c r="A341" s="29" t="s">
        <v>94</v>
      </c>
      <c r="B341" s="23" t="s">
        <v>325</v>
      </c>
      <c r="C341" s="26">
        <v>2026</v>
      </c>
      <c r="D341" s="26">
        <v>2031</v>
      </c>
      <c r="E341" s="26" t="s">
        <v>327</v>
      </c>
      <c r="F341" s="27" t="s">
        <v>25</v>
      </c>
      <c r="G341" s="28">
        <f>G345</f>
        <v>32450933.68</v>
      </c>
      <c r="H341" s="28">
        <f t="shared" ref="H341:M341" si="238">H345</f>
        <v>6047184.5</v>
      </c>
      <c r="I341" s="28">
        <f t="shared" si="238"/>
        <v>5909249.5800000001</v>
      </c>
      <c r="J341" s="28">
        <f t="shared" si="238"/>
        <v>4455109.4000000004</v>
      </c>
      <c r="K341" s="28">
        <f t="shared" si="238"/>
        <v>5346463.4000000004</v>
      </c>
      <c r="L341" s="28">
        <f t="shared" si="238"/>
        <v>5346463.4000000004</v>
      </c>
      <c r="M341" s="28">
        <f t="shared" si="238"/>
        <v>5346463.4000000004</v>
      </c>
      <c r="N341" s="26" t="s">
        <v>24</v>
      </c>
      <c r="O341" s="26" t="s">
        <v>24</v>
      </c>
      <c r="P341" s="26" t="s">
        <v>68</v>
      </c>
      <c r="Q341" s="26" t="s">
        <v>68</v>
      </c>
      <c r="R341" s="26" t="s">
        <v>68</v>
      </c>
      <c r="S341" s="26" t="s">
        <v>68</v>
      </c>
      <c r="T341" s="26" t="s">
        <v>68</v>
      </c>
      <c r="U341" s="26" t="s">
        <v>68</v>
      </c>
      <c r="V341" s="26" t="s">
        <v>68</v>
      </c>
    </row>
    <row r="342" spans="1:22" s="8" customFormat="1" ht="67.5" customHeight="1" x14ac:dyDescent="0.25">
      <c r="A342" s="29"/>
      <c r="B342" s="23"/>
      <c r="C342" s="26"/>
      <c r="D342" s="26"/>
      <c r="E342" s="26"/>
      <c r="F342" s="27" t="s">
        <v>26</v>
      </c>
      <c r="G342" s="28">
        <f>G346</f>
        <v>28972898.240000002</v>
      </c>
      <c r="H342" s="28">
        <f t="shared" ref="H342:M342" si="239">H346</f>
        <v>4308166.78</v>
      </c>
      <c r="I342" s="28">
        <f t="shared" si="239"/>
        <v>4170231.8600000003</v>
      </c>
      <c r="J342" s="28">
        <f t="shared" si="239"/>
        <v>4455109.4000000004</v>
      </c>
      <c r="K342" s="28">
        <f t="shared" si="239"/>
        <v>5346463.4000000004</v>
      </c>
      <c r="L342" s="28">
        <f t="shared" si="239"/>
        <v>5346463.4000000004</v>
      </c>
      <c r="M342" s="28">
        <f t="shared" si="239"/>
        <v>5346463.4000000004</v>
      </c>
      <c r="N342" s="26"/>
      <c r="O342" s="26"/>
      <c r="P342" s="26"/>
      <c r="Q342" s="26"/>
      <c r="R342" s="26"/>
      <c r="S342" s="26"/>
      <c r="T342" s="26"/>
      <c r="U342" s="26"/>
      <c r="V342" s="26"/>
    </row>
    <row r="343" spans="1:22" s="8" customFormat="1" ht="48.75" customHeight="1" x14ac:dyDescent="0.25">
      <c r="A343" s="29"/>
      <c r="B343" s="23"/>
      <c r="C343" s="26"/>
      <c r="D343" s="26"/>
      <c r="E343" s="26"/>
      <c r="F343" s="27" t="s">
        <v>23</v>
      </c>
      <c r="G343" s="28">
        <f>G347</f>
        <v>3478035.44</v>
      </c>
      <c r="H343" s="28">
        <f t="shared" ref="H343:M343" si="240">H347</f>
        <v>1739017.72</v>
      </c>
      <c r="I343" s="28">
        <f t="shared" si="240"/>
        <v>1739017.72</v>
      </c>
      <c r="J343" s="28">
        <f t="shared" si="240"/>
        <v>0</v>
      </c>
      <c r="K343" s="28">
        <f t="shared" si="240"/>
        <v>0</v>
      </c>
      <c r="L343" s="28">
        <f t="shared" si="240"/>
        <v>0</v>
      </c>
      <c r="M343" s="28">
        <f t="shared" si="240"/>
        <v>0</v>
      </c>
      <c r="N343" s="26"/>
      <c r="O343" s="26"/>
      <c r="P343" s="26"/>
      <c r="Q343" s="26"/>
      <c r="R343" s="26"/>
      <c r="S343" s="26"/>
      <c r="T343" s="26"/>
      <c r="U343" s="26"/>
      <c r="V343" s="26"/>
    </row>
    <row r="344" spans="1:22" s="8" customFormat="1" ht="48.75" customHeight="1" x14ac:dyDescent="0.25">
      <c r="A344" s="29"/>
      <c r="B344" s="23"/>
      <c r="C344" s="26"/>
      <c r="D344" s="26"/>
      <c r="E344" s="26"/>
      <c r="F344" s="27" t="s">
        <v>12</v>
      </c>
      <c r="G344" s="28">
        <f>G348</f>
        <v>0</v>
      </c>
      <c r="H344" s="28">
        <f t="shared" ref="H344:M344" si="241">H348</f>
        <v>0</v>
      </c>
      <c r="I344" s="28">
        <f t="shared" si="241"/>
        <v>0</v>
      </c>
      <c r="J344" s="28">
        <f t="shared" si="241"/>
        <v>0</v>
      </c>
      <c r="K344" s="28">
        <f t="shared" si="241"/>
        <v>0</v>
      </c>
      <c r="L344" s="28">
        <f t="shared" si="241"/>
        <v>0</v>
      </c>
      <c r="M344" s="28">
        <f t="shared" si="241"/>
        <v>0</v>
      </c>
      <c r="N344" s="26"/>
      <c r="O344" s="26"/>
      <c r="P344" s="26"/>
      <c r="Q344" s="26"/>
      <c r="R344" s="26"/>
      <c r="S344" s="26"/>
      <c r="T344" s="26"/>
      <c r="U344" s="26"/>
      <c r="V344" s="26"/>
    </row>
    <row r="345" spans="1:22" s="8" customFormat="1" ht="18.75" customHeight="1" x14ac:dyDescent="0.25">
      <c r="A345" s="26" t="s">
        <v>50</v>
      </c>
      <c r="B345" s="23" t="s">
        <v>326</v>
      </c>
      <c r="C345" s="26">
        <v>2026</v>
      </c>
      <c r="D345" s="26">
        <v>2031</v>
      </c>
      <c r="E345" s="26" t="s">
        <v>327</v>
      </c>
      <c r="F345" s="27" t="s">
        <v>25</v>
      </c>
      <c r="G345" s="28">
        <f>G349+G353+G357+G361</f>
        <v>32450933.68</v>
      </c>
      <c r="H345" s="28">
        <f t="shared" ref="H345:M345" si="242">H349+H353+H357+H361</f>
        <v>6047184.5</v>
      </c>
      <c r="I345" s="28">
        <f t="shared" si="242"/>
        <v>5909249.5800000001</v>
      </c>
      <c r="J345" s="28">
        <f t="shared" si="242"/>
        <v>4455109.4000000004</v>
      </c>
      <c r="K345" s="28">
        <f t="shared" si="242"/>
        <v>5346463.4000000004</v>
      </c>
      <c r="L345" s="28">
        <f t="shared" si="242"/>
        <v>5346463.4000000004</v>
      </c>
      <c r="M345" s="28">
        <f t="shared" si="242"/>
        <v>5346463.4000000004</v>
      </c>
      <c r="N345" s="26" t="s">
        <v>24</v>
      </c>
      <c r="O345" s="26" t="s">
        <v>24</v>
      </c>
      <c r="P345" s="26" t="s">
        <v>68</v>
      </c>
      <c r="Q345" s="26" t="s">
        <v>68</v>
      </c>
      <c r="R345" s="26" t="s">
        <v>68</v>
      </c>
      <c r="S345" s="26" t="s">
        <v>68</v>
      </c>
      <c r="T345" s="26" t="s">
        <v>68</v>
      </c>
      <c r="U345" s="26" t="s">
        <v>68</v>
      </c>
      <c r="V345" s="26" t="s">
        <v>68</v>
      </c>
    </row>
    <row r="346" spans="1:22" s="8" customFormat="1" ht="68.25" customHeight="1" x14ac:dyDescent="0.25">
      <c r="A346" s="26"/>
      <c r="B346" s="23"/>
      <c r="C346" s="26"/>
      <c r="D346" s="26"/>
      <c r="E346" s="26"/>
      <c r="F346" s="27" t="s">
        <v>26</v>
      </c>
      <c r="G346" s="28">
        <f>G350+G354+G358+G362</f>
        <v>28972898.240000002</v>
      </c>
      <c r="H346" s="28">
        <f t="shared" ref="H346:M346" si="243">H350+H354+H358+H362</f>
        <v>4308166.78</v>
      </c>
      <c r="I346" s="28">
        <f t="shared" si="243"/>
        <v>4170231.8600000003</v>
      </c>
      <c r="J346" s="28">
        <f t="shared" si="243"/>
        <v>4455109.4000000004</v>
      </c>
      <c r="K346" s="28">
        <f t="shared" si="243"/>
        <v>5346463.4000000004</v>
      </c>
      <c r="L346" s="28">
        <f t="shared" si="243"/>
        <v>5346463.4000000004</v>
      </c>
      <c r="M346" s="28">
        <f t="shared" si="243"/>
        <v>5346463.4000000004</v>
      </c>
      <c r="N346" s="26"/>
      <c r="O346" s="26"/>
      <c r="P346" s="26"/>
      <c r="Q346" s="26"/>
      <c r="R346" s="26"/>
      <c r="S346" s="26"/>
      <c r="T346" s="26"/>
      <c r="U346" s="26"/>
      <c r="V346" s="26"/>
    </row>
    <row r="347" spans="1:22" s="8" customFormat="1" ht="51" customHeight="1" x14ac:dyDescent="0.25">
      <c r="A347" s="26"/>
      <c r="B347" s="23"/>
      <c r="C347" s="26"/>
      <c r="D347" s="26"/>
      <c r="E347" s="26"/>
      <c r="F347" s="27" t="s">
        <v>23</v>
      </c>
      <c r="G347" s="28">
        <f>G351+G355+G359+G363</f>
        <v>3478035.44</v>
      </c>
      <c r="H347" s="28">
        <f t="shared" ref="H347:M347" si="244">H351+H355+H359+H363</f>
        <v>1739017.72</v>
      </c>
      <c r="I347" s="28">
        <f t="shared" si="244"/>
        <v>1739017.72</v>
      </c>
      <c r="J347" s="28">
        <f t="shared" si="244"/>
        <v>0</v>
      </c>
      <c r="K347" s="28">
        <f t="shared" si="244"/>
        <v>0</v>
      </c>
      <c r="L347" s="28">
        <f t="shared" si="244"/>
        <v>0</v>
      </c>
      <c r="M347" s="28">
        <f t="shared" si="244"/>
        <v>0</v>
      </c>
      <c r="N347" s="26"/>
      <c r="O347" s="26"/>
      <c r="P347" s="26"/>
      <c r="Q347" s="26"/>
      <c r="R347" s="26"/>
      <c r="S347" s="26"/>
      <c r="T347" s="26"/>
      <c r="U347" s="26"/>
      <c r="V347" s="26"/>
    </row>
    <row r="348" spans="1:22" s="8" customFormat="1" ht="51" customHeight="1" x14ac:dyDescent="0.25">
      <c r="A348" s="26"/>
      <c r="B348" s="23"/>
      <c r="C348" s="26"/>
      <c r="D348" s="26"/>
      <c r="E348" s="26"/>
      <c r="F348" s="27" t="s">
        <v>12</v>
      </c>
      <c r="G348" s="28">
        <f>G352+G356+G360</f>
        <v>0</v>
      </c>
      <c r="H348" s="28">
        <f t="shared" ref="H348:M348" si="245">H352+H356+H360</f>
        <v>0</v>
      </c>
      <c r="I348" s="28">
        <f t="shared" si="245"/>
        <v>0</v>
      </c>
      <c r="J348" s="28">
        <f t="shared" si="245"/>
        <v>0</v>
      </c>
      <c r="K348" s="28">
        <f t="shared" si="245"/>
        <v>0</v>
      </c>
      <c r="L348" s="28">
        <f t="shared" si="245"/>
        <v>0</v>
      </c>
      <c r="M348" s="28">
        <f t="shared" si="245"/>
        <v>0</v>
      </c>
      <c r="N348" s="26"/>
      <c r="O348" s="26"/>
      <c r="P348" s="26"/>
      <c r="Q348" s="26"/>
      <c r="R348" s="26"/>
      <c r="S348" s="26"/>
      <c r="T348" s="26"/>
      <c r="U348" s="26"/>
      <c r="V348" s="26"/>
    </row>
    <row r="349" spans="1:22" s="8" customFormat="1" ht="20.25" customHeight="1" x14ac:dyDescent="0.25">
      <c r="A349" s="29" t="s">
        <v>51</v>
      </c>
      <c r="B349" s="23" t="s">
        <v>3</v>
      </c>
      <c r="C349" s="26">
        <v>2026</v>
      </c>
      <c r="D349" s="26">
        <v>2031</v>
      </c>
      <c r="E349" s="26" t="s">
        <v>327</v>
      </c>
      <c r="F349" s="27" t="s">
        <v>25</v>
      </c>
      <c r="G349" s="28">
        <f>SUM(H349:M349)</f>
        <v>6328830.2400000012</v>
      </c>
      <c r="H349" s="28">
        <f>SUM(H350:H352)</f>
        <v>1223163.78</v>
      </c>
      <c r="I349" s="28">
        <f t="shared" ref="I349:M349" si="246">SUM(I350:I352)</f>
        <v>1085228.8600000001</v>
      </c>
      <c r="J349" s="28">
        <f t="shared" si="246"/>
        <v>1005109.4</v>
      </c>
      <c r="K349" s="28">
        <f t="shared" si="246"/>
        <v>1005109.4</v>
      </c>
      <c r="L349" s="28">
        <f t="shared" si="246"/>
        <v>1005109.4</v>
      </c>
      <c r="M349" s="28">
        <f t="shared" si="246"/>
        <v>1005109.4</v>
      </c>
      <c r="N349" s="26" t="s">
        <v>95</v>
      </c>
      <c r="O349" s="26" t="s">
        <v>59</v>
      </c>
      <c r="P349" s="26">
        <f>SUM(Q349:V352)</f>
        <v>5400</v>
      </c>
      <c r="Q349" s="26">
        <v>900</v>
      </c>
      <c r="R349" s="26">
        <v>900</v>
      </c>
      <c r="S349" s="26">
        <v>900</v>
      </c>
      <c r="T349" s="26">
        <v>900</v>
      </c>
      <c r="U349" s="26">
        <v>900</v>
      </c>
      <c r="V349" s="26">
        <v>900</v>
      </c>
    </row>
    <row r="350" spans="1:22" s="8" customFormat="1" ht="66" customHeight="1" x14ac:dyDescent="0.25">
      <c r="A350" s="29"/>
      <c r="B350" s="23"/>
      <c r="C350" s="26"/>
      <c r="D350" s="26"/>
      <c r="E350" s="26"/>
      <c r="F350" s="27" t="s">
        <v>26</v>
      </c>
      <c r="G350" s="28">
        <f t="shared" ref="G350:G352" si="247">SUM(H350:M350)</f>
        <v>6328830.2400000012</v>
      </c>
      <c r="H350" s="28">
        <v>1223163.78</v>
      </c>
      <c r="I350" s="28">
        <v>1085228.8600000001</v>
      </c>
      <c r="J350" s="28">
        <v>1005109.4</v>
      </c>
      <c r="K350" s="28">
        <v>1005109.4</v>
      </c>
      <c r="L350" s="28">
        <v>1005109.4</v>
      </c>
      <c r="M350" s="28">
        <v>1005109.4</v>
      </c>
      <c r="N350" s="26"/>
      <c r="O350" s="26"/>
      <c r="P350" s="26"/>
      <c r="Q350" s="26"/>
      <c r="R350" s="26"/>
      <c r="S350" s="26"/>
      <c r="T350" s="26"/>
      <c r="U350" s="26"/>
      <c r="V350" s="26"/>
    </row>
    <row r="351" spans="1:22" s="8" customFormat="1" ht="50.25" customHeight="1" x14ac:dyDescent="0.25">
      <c r="A351" s="29"/>
      <c r="B351" s="23"/>
      <c r="C351" s="26"/>
      <c r="D351" s="26"/>
      <c r="E351" s="26"/>
      <c r="F351" s="27" t="s">
        <v>23</v>
      </c>
      <c r="G351" s="28">
        <f t="shared" si="247"/>
        <v>0</v>
      </c>
      <c r="H351" s="28">
        <v>0</v>
      </c>
      <c r="I351" s="28">
        <v>0</v>
      </c>
      <c r="J351" s="28">
        <v>0</v>
      </c>
      <c r="K351" s="28">
        <v>0</v>
      </c>
      <c r="L351" s="28">
        <v>0</v>
      </c>
      <c r="M351" s="28">
        <v>0</v>
      </c>
      <c r="N351" s="26"/>
      <c r="O351" s="26"/>
      <c r="P351" s="26"/>
      <c r="Q351" s="26"/>
      <c r="R351" s="26"/>
      <c r="S351" s="26"/>
      <c r="T351" s="26"/>
      <c r="U351" s="26"/>
      <c r="V351" s="26"/>
    </row>
    <row r="352" spans="1:22" s="8" customFormat="1" ht="52.5" customHeight="1" x14ac:dyDescent="0.25">
      <c r="A352" s="29"/>
      <c r="B352" s="23"/>
      <c r="C352" s="26"/>
      <c r="D352" s="26"/>
      <c r="E352" s="26"/>
      <c r="F352" s="27" t="s">
        <v>12</v>
      </c>
      <c r="G352" s="28">
        <f t="shared" si="247"/>
        <v>0</v>
      </c>
      <c r="H352" s="28">
        <v>0</v>
      </c>
      <c r="I352" s="28">
        <v>0</v>
      </c>
      <c r="J352" s="28">
        <v>0</v>
      </c>
      <c r="K352" s="28">
        <v>0</v>
      </c>
      <c r="L352" s="28">
        <v>0</v>
      </c>
      <c r="M352" s="28">
        <v>0</v>
      </c>
      <c r="N352" s="26"/>
      <c r="O352" s="26"/>
      <c r="P352" s="26"/>
      <c r="Q352" s="26"/>
      <c r="R352" s="26"/>
      <c r="S352" s="26"/>
      <c r="T352" s="26"/>
      <c r="U352" s="26"/>
      <c r="V352" s="26"/>
    </row>
    <row r="353" spans="1:22" s="8" customFormat="1" ht="18.75" customHeight="1" x14ac:dyDescent="0.25">
      <c r="A353" s="29" t="s">
        <v>65</v>
      </c>
      <c r="B353" s="24" t="s">
        <v>64</v>
      </c>
      <c r="C353" s="26">
        <v>2026</v>
      </c>
      <c r="D353" s="26">
        <v>2031</v>
      </c>
      <c r="E353" s="26" t="s">
        <v>327</v>
      </c>
      <c r="F353" s="27" t="s">
        <v>25</v>
      </c>
      <c r="G353" s="28">
        <f>SUM(H353:M353)</f>
        <v>10897548</v>
      </c>
      <c r="H353" s="28">
        <f>SUM(H354:H356)</f>
        <v>1373081</v>
      </c>
      <c r="I353" s="28">
        <f t="shared" ref="I353:M353" si="248">SUM(I354:I356)</f>
        <v>1373081</v>
      </c>
      <c r="J353" s="28">
        <f t="shared" si="248"/>
        <v>1373081</v>
      </c>
      <c r="K353" s="28">
        <f t="shared" si="248"/>
        <v>2259435</v>
      </c>
      <c r="L353" s="28">
        <f t="shared" si="248"/>
        <v>2259435</v>
      </c>
      <c r="M353" s="28">
        <f t="shared" si="248"/>
        <v>2259435</v>
      </c>
      <c r="N353" s="26" t="s">
        <v>61</v>
      </c>
      <c r="O353" s="26" t="s">
        <v>62</v>
      </c>
      <c r="P353" s="26" t="s">
        <v>90</v>
      </c>
      <c r="Q353" s="26">
        <v>78.78</v>
      </c>
      <c r="R353" s="26">
        <v>78.78</v>
      </c>
      <c r="S353" s="26">
        <v>78.78</v>
      </c>
      <c r="T353" s="26">
        <v>78.78</v>
      </c>
      <c r="U353" s="26">
        <v>78.78</v>
      </c>
      <c r="V353" s="26">
        <v>78.78</v>
      </c>
    </row>
    <row r="354" spans="1:22" s="8" customFormat="1" ht="63.75" customHeight="1" x14ac:dyDescent="0.25">
      <c r="A354" s="29"/>
      <c r="B354" s="24"/>
      <c r="C354" s="26"/>
      <c r="D354" s="26"/>
      <c r="E354" s="26"/>
      <c r="F354" s="27" t="s">
        <v>26</v>
      </c>
      <c r="G354" s="28">
        <f t="shared" ref="G354:G356" si="249">SUM(H354:M354)</f>
        <v>10897548</v>
      </c>
      <c r="H354" s="28">
        <v>1373081</v>
      </c>
      <c r="I354" s="28">
        <v>1373081</v>
      </c>
      <c r="J354" s="28">
        <v>1373081</v>
      </c>
      <c r="K354" s="28">
        <v>2259435</v>
      </c>
      <c r="L354" s="28">
        <v>2259435</v>
      </c>
      <c r="M354" s="28">
        <v>2259435</v>
      </c>
      <c r="N354" s="26"/>
      <c r="O354" s="26"/>
      <c r="P354" s="26"/>
      <c r="Q354" s="26"/>
      <c r="R354" s="26"/>
      <c r="S354" s="26"/>
      <c r="T354" s="26"/>
      <c r="U354" s="26"/>
      <c r="V354" s="26"/>
    </row>
    <row r="355" spans="1:22" s="8" customFormat="1" ht="48" customHeight="1" x14ac:dyDescent="0.25">
      <c r="A355" s="29"/>
      <c r="B355" s="24"/>
      <c r="C355" s="26"/>
      <c r="D355" s="26"/>
      <c r="E355" s="26"/>
      <c r="F355" s="27" t="s">
        <v>23</v>
      </c>
      <c r="G355" s="28">
        <f t="shared" si="249"/>
        <v>0</v>
      </c>
      <c r="H355" s="28">
        <v>0</v>
      </c>
      <c r="I355" s="28">
        <v>0</v>
      </c>
      <c r="J355" s="28">
        <v>0</v>
      </c>
      <c r="K355" s="28">
        <v>0</v>
      </c>
      <c r="L355" s="28">
        <v>0</v>
      </c>
      <c r="M355" s="28">
        <v>0</v>
      </c>
      <c r="N355" s="26"/>
      <c r="O355" s="26"/>
      <c r="P355" s="26"/>
      <c r="Q355" s="26"/>
      <c r="R355" s="26"/>
      <c r="S355" s="26"/>
      <c r="T355" s="26"/>
      <c r="U355" s="26"/>
      <c r="V355" s="26"/>
    </row>
    <row r="356" spans="1:22" s="8" customFormat="1" ht="47.25" customHeight="1" x14ac:dyDescent="0.25">
      <c r="A356" s="29"/>
      <c r="B356" s="24"/>
      <c r="C356" s="26"/>
      <c r="D356" s="26"/>
      <c r="E356" s="26"/>
      <c r="F356" s="27" t="s">
        <v>12</v>
      </c>
      <c r="G356" s="28">
        <f t="shared" si="249"/>
        <v>0</v>
      </c>
      <c r="H356" s="28">
        <v>0</v>
      </c>
      <c r="I356" s="28">
        <v>0</v>
      </c>
      <c r="J356" s="28">
        <v>0</v>
      </c>
      <c r="K356" s="28">
        <v>0</v>
      </c>
      <c r="L356" s="28">
        <v>0</v>
      </c>
      <c r="M356" s="28">
        <v>0</v>
      </c>
      <c r="N356" s="26"/>
      <c r="O356" s="26"/>
      <c r="P356" s="26"/>
      <c r="Q356" s="26"/>
      <c r="R356" s="26"/>
      <c r="S356" s="26"/>
      <c r="T356" s="26"/>
      <c r="U356" s="26"/>
      <c r="V356" s="26"/>
    </row>
    <row r="357" spans="1:22" s="8" customFormat="1" ht="15.75" customHeight="1" x14ac:dyDescent="0.25">
      <c r="A357" s="29" t="s">
        <v>67</v>
      </c>
      <c r="B357" s="24" t="s">
        <v>211</v>
      </c>
      <c r="C357" s="26">
        <v>2026</v>
      </c>
      <c r="D357" s="26">
        <v>2031</v>
      </c>
      <c r="E357" s="26" t="s">
        <v>327</v>
      </c>
      <c r="F357" s="27" t="s">
        <v>25</v>
      </c>
      <c r="G357" s="28">
        <f>SUM(H357:M357)</f>
        <v>15199555.439999999</v>
      </c>
      <c r="H357" s="28">
        <f>SUM(H358:H360)</f>
        <v>3445939.7199999997</v>
      </c>
      <c r="I357" s="28">
        <f t="shared" ref="I357:M357" si="250">SUM(I358:I360)</f>
        <v>3445939.7199999997</v>
      </c>
      <c r="J357" s="28">
        <f t="shared" si="250"/>
        <v>2076919</v>
      </c>
      <c r="K357" s="28">
        <f t="shared" si="250"/>
        <v>2076919</v>
      </c>
      <c r="L357" s="28">
        <f t="shared" si="250"/>
        <v>2076919</v>
      </c>
      <c r="M357" s="28">
        <f t="shared" si="250"/>
        <v>2076919</v>
      </c>
      <c r="N357" s="26"/>
      <c r="O357" s="26"/>
      <c r="P357" s="26"/>
      <c r="Q357" s="26"/>
      <c r="R357" s="26"/>
      <c r="S357" s="26"/>
      <c r="T357" s="26"/>
      <c r="U357" s="26"/>
      <c r="V357" s="26"/>
    </row>
    <row r="358" spans="1:22" s="8" customFormat="1" ht="64.5" customHeight="1" x14ac:dyDescent="0.25">
      <c r="A358" s="29"/>
      <c r="B358" s="24"/>
      <c r="C358" s="26"/>
      <c r="D358" s="26"/>
      <c r="E358" s="26"/>
      <c r="F358" s="27" t="s">
        <v>26</v>
      </c>
      <c r="G358" s="28">
        <f t="shared" ref="G358:G360" si="251">SUM(H358:M358)</f>
        <v>11721520</v>
      </c>
      <c r="H358" s="28">
        <v>1706922</v>
      </c>
      <c r="I358" s="28">
        <v>1706922</v>
      </c>
      <c r="J358" s="28">
        <v>2076919</v>
      </c>
      <c r="K358" s="28">
        <v>2076919</v>
      </c>
      <c r="L358" s="28">
        <v>2076919</v>
      </c>
      <c r="M358" s="28">
        <v>2076919</v>
      </c>
      <c r="N358" s="26"/>
      <c r="O358" s="26"/>
      <c r="P358" s="26"/>
      <c r="Q358" s="26"/>
      <c r="R358" s="26"/>
      <c r="S358" s="26"/>
      <c r="T358" s="26"/>
      <c r="U358" s="26"/>
      <c r="V358" s="26"/>
    </row>
    <row r="359" spans="1:22" s="8" customFormat="1" ht="48" customHeight="1" x14ac:dyDescent="0.25">
      <c r="A359" s="29"/>
      <c r="B359" s="24"/>
      <c r="C359" s="26"/>
      <c r="D359" s="26"/>
      <c r="E359" s="26"/>
      <c r="F359" s="27" t="s">
        <v>23</v>
      </c>
      <c r="G359" s="28">
        <f t="shared" si="251"/>
        <v>3478035.44</v>
      </c>
      <c r="H359" s="28">
        <v>1739017.72</v>
      </c>
      <c r="I359" s="28">
        <v>1739017.72</v>
      </c>
      <c r="J359" s="28">
        <v>0</v>
      </c>
      <c r="K359" s="28">
        <v>0</v>
      </c>
      <c r="L359" s="28">
        <v>0</v>
      </c>
      <c r="M359" s="28">
        <v>0</v>
      </c>
      <c r="N359" s="26"/>
      <c r="O359" s="26"/>
      <c r="P359" s="26"/>
      <c r="Q359" s="26"/>
      <c r="R359" s="26"/>
      <c r="S359" s="26"/>
      <c r="T359" s="26"/>
      <c r="U359" s="26"/>
      <c r="V359" s="26"/>
    </row>
    <row r="360" spans="1:22" s="8" customFormat="1" ht="48" customHeight="1" x14ac:dyDescent="0.25">
      <c r="A360" s="29"/>
      <c r="B360" s="24"/>
      <c r="C360" s="26"/>
      <c r="D360" s="26"/>
      <c r="E360" s="26"/>
      <c r="F360" s="27" t="s">
        <v>12</v>
      </c>
      <c r="G360" s="28">
        <f t="shared" si="251"/>
        <v>0</v>
      </c>
      <c r="H360" s="28">
        <v>0</v>
      </c>
      <c r="I360" s="28">
        <v>0</v>
      </c>
      <c r="J360" s="28">
        <v>0</v>
      </c>
      <c r="K360" s="28">
        <v>0</v>
      </c>
      <c r="L360" s="28">
        <v>0</v>
      </c>
      <c r="M360" s="28">
        <v>0</v>
      </c>
      <c r="N360" s="26"/>
      <c r="O360" s="26"/>
      <c r="P360" s="26"/>
      <c r="Q360" s="26"/>
      <c r="R360" s="26"/>
      <c r="S360" s="26"/>
      <c r="T360" s="26"/>
      <c r="U360" s="26"/>
      <c r="V360" s="26"/>
    </row>
    <row r="361" spans="1:22" s="8" customFormat="1" ht="19.5" customHeight="1" x14ac:dyDescent="0.25">
      <c r="A361" s="29" t="s">
        <v>143</v>
      </c>
      <c r="B361" s="24" t="s">
        <v>328</v>
      </c>
      <c r="C361" s="26">
        <v>2026</v>
      </c>
      <c r="D361" s="26">
        <v>2031</v>
      </c>
      <c r="E361" s="26" t="s">
        <v>327</v>
      </c>
      <c r="F361" s="27" t="s">
        <v>25</v>
      </c>
      <c r="G361" s="28">
        <f>SUM(H361:M361)</f>
        <v>25000</v>
      </c>
      <c r="H361" s="28">
        <f>SUM(H362:H363)</f>
        <v>5000</v>
      </c>
      <c r="I361" s="28">
        <f t="shared" ref="I361:M361" si="252">SUM(I362:I363)</f>
        <v>5000</v>
      </c>
      <c r="J361" s="28">
        <f t="shared" si="252"/>
        <v>0</v>
      </c>
      <c r="K361" s="28">
        <f t="shared" si="252"/>
        <v>5000</v>
      </c>
      <c r="L361" s="28">
        <f t="shared" si="252"/>
        <v>5000</v>
      </c>
      <c r="M361" s="28">
        <f t="shared" si="252"/>
        <v>5000</v>
      </c>
      <c r="N361" s="26" t="s">
        <v>220</v>
      </c>
      <c r="O361" s="26" t="s">
        <v>59</v>
      </c>
      <c r="P361" s="26">
        <f>SUM(Q361:V363)</f>
        <v>6</v>
      </c>
      <c r="Q361" s="26">
        <v>1</v>
      </c>
      <c r="R361" s="26">
        <v>1</v>
      </c>
      <c r="S361" s="26">
        <v>1</v>
      </c>
      <c r="T361" s="26">
        <v>1</v>
      </c>
      <c r="U361" s="26">
        <v>1</v>
      </c>
      <c r="V361" s="26">
        <v>1</v>
      </c>
    </row>
    <row r="362" spans="1:22" s="8" customFormat="1" ht="68.25" customHeight="1" x14ac:dyDescent="0.25">
      <c r="A362" s="29"/>
      <c r="B362" s="24"/>
      <c r="C362" s="26"/>
      <c r="D362" s="26"/>
      <c r="E362" s="26"/>
      <c r="F362" s="27" t="s">
        <v>26</v>
      </c>
      <c r="G362" s="28">
        <f t="shared" ref="G362:G363" si="253">SUM(H362:M362)</f>
        <v>25000</v>
      </c>
      <c r="H362" s="28">
        <v>5000</v>
      </c>
      <c r="I362" s="28">
        <v>5000</v>
      </c>
      <c r="J362" s="28">
        <v>0</v>
      </c>
      <c r="K362" s="28">
        <v>5000</v>
      </c>
      <c r="L362" s="28">
        <v>5000</v>
      </c>
      <c r="M362" s="28">
        <v>5000</v>
      </c>
      <c r="N362" s="26"/>
      <c r="O362" s="26"/>
      <c r="P362" s="26"/>
      <c r="Q362" s="26"/>
      <c r="R362" s="26"/>
      <c r="S362" s="26"/>
      <c r="T362" s="26"/>
      <c r="U362" s="26"/>
      <c r="V362" s="26"/>
    </row>
    <row r="363" spans="1:22" s="8" customFormat="1" ht="52.5" customHeight="1" x14ac:dyDescent="0.25">
      <c r="A363" s="29"/>
      <c r="B363" s="24"/>
      <c r="C363" s="26"/>
      <c r="D363" s="26"/>
      <c r="E363" s="26"/>
      <c r="F363" s="27" t="s">
        <v>23</v>
      </c>
      <c r="G363" s="28">
        <f t="shared" si="253"/>
        <v>0</v>
      </c>
      <c r="H363" s="28">
        <v>0</v>
      </c>
      <c r="I363" s="28">
        <v>0</v>
      </c>
      <c r="J363" s="28">
        <v>0</v>
      </c>
      <c r="K363" s="28">
        <v>0</v>
      </c>
      <c r="L363" s="28">
        <v>0</v>
      </c>
      <c r="M363" s="28">
        <v>0</v>
      </c>
      <c r="N363" s="26"/>
      <c r="O363" s="26"/>
      <c r="P363" s="26"/>
      <c r="Q363" s="26"/>
      <c r="R363" s="26"/>
      <c r="S363" s="26"/>
      <c r="T363" s="26"/>
      <c r="U363" s="26"/>
      <c r="V363" s="26"/>
    </row>
    <row r="364" spans="1:22" s="8" customFormat="1" ht="18.75" customHeight="1" x14ac:dyDescent="0.25">
      <c r="A364" s="29" t="s">
        <v>96</v>
      </c>
      <c r="B364" s="23" t="s">
        <v>183</v>
      </c>
      <c r="C364" s="26">
        <v>2026</v>
      </c>
      <c r="D364" s="26">
        <v>2031</v>
      </c>
      <c r="E364" s="26" t="s">
        <v>329</v>
      </c>
      <c r="F364" s="27" t="s">
        <v>25</v>
      </c>
      <c r="G364" s="28">
        <f>G367</f>
        <v>148759572.39000002</v>
      </c>
      <c r="H364" s="28">
        <f t="shared" ref="H364:M364" si="254">H367</f>
        <v>25434246.189999998</v>
      </c>
      <c r="I364" s="28">
        <f t="shared" si="254"/>
        <v>25843831.259999998</v>
      </c>
      <c r="J364" s="28">
        <f t="shared" si="254"/>
        <v>23990737.430000003</v>
      </c>
      <c r="K364" s="28">
        <f t="shared" si="254"/>
        <v>24496919.170000002</v>
      </c>
      <c r="L364" s="28">
        <f t="shared" si="254"/>
        <v>24496919.170000002</v>
      </c>
      <c r="M364" s="28">
        <f t="shared" si="254"/>
        <v>24496919.170000002</v>
      </c>
      <c r="N364" s="26" t="s">
        <v>24</v>
      </c>
      <c r="O364" s="26" t="s">
        <v>24</v>
      </c>
      <c r="P364" s="26" t="s">
        <v>68</v>
      </c>
      <c r="Q364" s="26" t="s">
        <v>68</v>
      </c>
      <c r="R364" s="26" t="s">
        <v>68</v>
      </c>
      <c r="S364" s="26" t="s">
        <v>68</v>
      </c>
      <c r="T364" s="26" t="s">
        <v>68</v>
      </c>
      <c r="U364" s="26" t="s">
        <v>68</v>
      </c>
      <c r="V364" s="26" t="s">
        <v>68</v>
      </c>
    </row>
    <row r="365" spans="1:22" s="8" customFormat="1" ht="66" customHeight="1" x14ac:dyDescent="0.25">
      <c r="A365" s="29"/>
      <c r="B365" s="23"/>
      <c r="C365" s="26"/>
      <c r="D365" s="26"/>
      <c r="E365" s="26"/>
      <c r="F365" s="27" t="s">
        <v>26</v>
      </c>
      <c r="G365" s="28">
        <f>G368</f>
        <v>140819770.39000002</v>
      </c>
      <c r="H365" s="28">
        <f t="shared" ref="H365:M365" si="255">H368</f>
        <v>21464345.189999998</v>
      </c>
      <c r="I365" s="28">
        <f t="shared" si="255"/>
        <v>21873930.259999998</v>
      </c>
      <c r="J365" s="28">
        <f t="shared" si="255"/>
        <v>23990737.430000003</v>
      </c>
      <c r="K365" s="28">
        <f t="shared" si="255"/>
        <v>24496919.170000002</v>
      </c>
      <c r="L365" s="28">
        <f t="shared" si="255"/>
        <v>24496919.170000002</v>
      </c>
      <c r="M365" s="28">
        <f t="shared" si="255"/>
        <v>24496919.170000002</v>
      </c>
      <c r="N365" s="26"/>
      <c r="O365" s="26"/>
      <c r="P365" s="26"/>
      <c r="Q365" s="26"/>
      <c r="R365" s="26"/>
      <c r="S365" s="26"/>
      <c r="T365" s="26"/>
      <c r="U365" s="26"/>
      <c r="V365" s="26"/>
    </row>
    <row r="366" spans="1:22" s="8" customFormat="1" ht="59.25" customHeight="1" x14ac:dyDescent="0.25">
      <c r="A366" s="29"/>
      <c r="B366" s="23"/>
      <c r="C366" s="26"/>
      <c r="D366" s="26"/>
      <c r="E366" s="26"/>
      <c r="F366" s="27" t="s">
        <v>23</v>
      </c>
      <c r="G366" s="28">
        <f>G369</f>
        <v>7939802</v>
      </c>
      <c r="H366" s="28">
        <f t="shared" ref="H366:M366" si="256">H369</f>
        <v>3969901</v>
      </c>
      <c r="I366" s="28">
        <f t="shared" si="256"/>
        <v>3969901</v>
      </c>
      <c r="J366" s="28">
        <f t="shared" si="256"/>
        <v>0</v>
      </c>
      <c r="K366" s="28">
        <f t="shared" si="256"/>
        <v>0</v>
      </c>
      <c r="L366" s="28">
        <f t="shared" si="256"/>
        <v>0</v>
      </c>
      <c r="M366" s="28">
        <f t="shared" si="256"/>
        <v>0</v>
      </c>
      <c r="N366" s="26"/>
      <c r="O366" s="26"/>
      <c r="P366" s="26"/>
      <c r="Q366" s="26"/>
      <c r="R366" s="26"/>
      <c r="S366" s="26"/>
      <c r="T366" s="26"/>
      <c r="U366" s="26"/>
      <c r="V366" s="26"/>
    </row>
    <row r="367" spans="1:22" s="8" customFormat="1" ht="18" customHeight="1" x14ac:dyDescent="0.25">
      <c r="A367" s="29" t="s">
        <v>52</v>
      </c>
      <c r="B367" s="23" t="s">
        <v>184</v>
      </c>
      <c r="C367" s="26">
        <v>2026</v>
      </c>
      <c r="D367" s="26">
        <v>2031</v>
      </c>
      <c r="E367" s="26" t="s">
        <v>329</v>
      </c>
      <c r="F367" s="27" t="s">
        <v>25</v>
      </c>
      <c r="G367" s="28">
        <f>G370+G373+G376+G379</f>
        <v>148759572.39000002</v>
      </c>
      <c r="H367" s="28">
        <f t="shared" ref="H367:M367" si="257">H370+H373+H376+H379</f>
        <v>25434246.189999998</v>
      </c>
      <c r="I367" s="28">
        <f t="shared" si="257"/>
        <v>25843831.259999998</v>
      </c>
      <c r="J367" s="28">
        <f t="shared" si="257"/>
        <v>23990737.430000003</v>
      </c>
      <c r="K367" s="28">
        <f t="shared" si="257"/>
        <v>24496919.170000002</v>
      </c>
      <c r="L367" s="28">
        <f t="shared" si="257"/>
        <v>24496919.170000002</v>
      </c>
      <c r="M367" s="28">
        <f t="shared" si="257"/>
        <v>24496919.170000002</v>
      </c>
      <c r="N367" s="26" t="s">
        <v>24</v>
      </c>
      <c r="O367" s="26" t="s">
        <v>24</v>
      </c>
      <c r="P367" s="26" t="s">
        <v>68</v>
      </c>
      <c r="Q367" s="26" t="s">
        <v>68</v>
      </c>
      <c r="R367" s="26" t="s">
        <v>68</v>
      </c>
      <c r="S367" s="26" t="s">
        <v>68</v>
      </c>
      <c r="T367" s="26" t="s">
        <v>68</v>
      </c>
      <c r="U367" s="26" t="s">
        <v>68</v>
      </c>
      <c r="V367" s="26" t="s">
        <v>68</v>
      </c>
    </row>
    <row r="368" spans="1:22" s="8" customFormat="1" ht="92.25" customHeight="1" x14ac:dyDescent="0.25">
      <c r="A368" s="29"/>
      <c r="B368" s="23"/>
      <c r="C368" s="26"/>
      <c r="D368" s="26"/>
      <c r="E368" s="26"/>
      <c r="F368" s="27" t="s">
        <v>26</v>
      </c>
      <c r="G368" s="28">
        <f>G371+G374+G377+G380</f>
        <v>140819770.39000002</v>
      </c>
      <c r="H368" s="28">
        <f t="shared" ref="H368:M368" si="258">H371+H374+H377+H380</f>
        <v>21464345.189999998</v>
      </c>
      <c r="I368" s="28">
        <f t="shared" si="258"/>
        <v>21873930.259999998</v>
      </c>
      <c r="J368" s="28">
        <f t="shared" si="258"/>
        <v>23990737.430000003</v>
      </c>
      <c r="K368" s="28">
        <f t="shared" si="258"/>
        <v>24496919.170000002</v>
      </c>
      <c r="L368" s="28">
        <f t="shared" si="258"/>
        <v>24496919.170000002</v>
      </c>
      <c r="M368" s="28">
        <f t="shared" si="258"/>
        <v>24496919.170000002</v>
      </c>
      <c r="N368" s="26"/>
      <c r="O368" s="26"/>
      <c r="P368" s="26"/>
      <c r="Q368" s="26"/>
      <c r="R368" s="26"/>
      <c r="S368" s="26"/>
      <c r="T368" s="26"/>
      <c r="U368" s="26"/>
      <c r="V368" s="26"/>
    </row>
    <row r="369" spans="1:22" s="8" customFormat="1" ht="102" customHeight="1" x14ac:dyDescent="0.25">
      <c r="A369" s="29"/>
      <c r="B369" s="23"/>
      <c r="C369" s="26"/>
      <c r="D369" s="26"/>
      <c r="E369" s="26"/>
      <c r="F369" s="27" t="s">
        <v>23</v>
      </c>
      <c r="G369" s="28">
        <f>G372+G375+G378+G381</f>
        <v>7939802</v>
      </c>
      <c r="H369" s="28">
        <f t="shared" ref="H369:M369" si="259">H372+H375+H378+H381</f>
        <v>3969901</v>
      </c>
      <c r="I369" s="28">
        <f t="shared" si="259"/>
        <v>3969901</v>
      </c>
      <c r="J369" s="28">
        <f t="shared" si="259"/>
        <v>0</v>
      </c>
      <c r="K369" s="28">
        <f t="shared" si="259"/>
        <v>0</v>
      </c>
      <c r="L369" s="28">
        <f t="shared" si="259"/>
        <v>0</v>
      </c>
      <c r="M369" s="28">
        <f t="shared" si="259"/>
        <v>0</v>
      </c>
      <c r="N369" s="26"/>
      <c r="O369" s="26"/>
      <c r="P369" s="26"/>
      <c r="Q369" s="26"/>
      <c r="R369" s="26"/>
      <c r="S369" s="26"/>
      <c r="T369" s="26"/>
      <c r="U369" s="26"/>
      <c r="V369" s="26"/>
    </row>
    <row r="370" spans="1:22" s="8" customFormat="1" ht="17.25" customHeight="1" x14ac:dyDescent="0.25">
      <c r="A370" s="29" t="s">
        <v>53</v>
      </c>
      <c r="B370" s="24" t="s">
        <v>97</v>
      </c>
      <c r="C370" s="26">
        <v>2026</v>
      </c>
      <c r="D370" s="26">
        <v>2031</v>
      </c>
      <c r="E370" s="26" t="s">
        <v>329</v>
      </c>
      <c r="F370" s="27" t="s">
        <v>25</v>
      </c>
      <c r="G370" s="28">
        <f>SUM(H370:M370)</f>
        <v>4473049.16</v>
      </c>
      <c r="H370" s="28">
        <f>SUM(H371:H372)</f>
        <v>1816445.88</v>
      </c>
      <c r="I370" s="28">
        <f t="shared" ref="I370:M370" si="260">SUM(I371:I372)</f>
        <v>261741.02</v>
      </c>
      <c r="J370" s="28">
        <f t="shared" si="260"/>
        <v>222829.26</v>
      </c>
      <c r="K370" s="28">
        <f t="shared" si="260"/>
        <v>724011</v>
      </c>
      <c r="L370" s="28">
        <f t="shared" si="260"/>
        <v>724011</v>
      </c>
      <c r="M370" s="28">
        <f t="shared" si="260"/>
        <v>724011</v>
      </c>
      <c r="N370" s="26" t="s">
        <v>98</v>
      </c>
      <c r="O370" s="26" t="s">
        <v>59</v>
      </c>
      <c r="P370" s="26" t="s">
        <v>90</v>
      </c>
      <c r="Q370" s="26">
        <v>5</v>
      </c>
      <c r="R370" s="26">
        <v>5</v>
      </c>
      <c r="S370" s="26">
        <v>5</v>
      </c>
      <c r="T370" s="26">
        <v>5</v>
      </c>
      <c r="U370" s="26">
        <v>5</v>
      </c>
      <c r="V370" s="26">
        <v>5</v>
      </c>
    </row>
    <row r="371" spans="1:22" s="8" customFormat="1" ht="64.5" customHeight="1" x14ac:dyDescent="0.25">
      <c r="A371" s="29"/>
      <c r="B371" s="24"/>
      <c r="C371" s="26"/>
      <c r="D371" s="26"/>
      <c r="E371" s="26"/>
      <c r="F371" s="27" t="s">
        <v>26</v>
      </c>
      <c r="G371" s="28">
        <f t="shared" ref="G371:G372" si="261">SUM(H371:M371)</f>
        <v>4473049.16</v>
      </c>
      <c r="H371" s="28">
        <v>1816445.88</v>
      </c>
      <c r="I371" s="28">
        <v>261741.02</v>
      </c>
      <c r="J371" s="28">
        <v>222829.26</v>
      </c>
      <c r="K371" s="28">
        <v>724011</v>
      </c>
      <c r="L371" s="28">
        <v>724011</v>
      </c>
      <c r="M371" s="28">
        <v>724011</v>
      </c>
      <c r="N371" s="26"/>
      <c r="O371" s="26"/>
      <c r="P371" s="26"/>
      <c r="Q371" s="26"/>
      <c r="R371" s="26"/>
      <c r="S371" s="26"/>
      <c r="T371" s="26"/>
      <c r="U371" s="26"/>
      <c r="V371" s="26"/>
    </row>
    <row r="372" spans="1:22" s="8" customFormat="1" ht="59.25" customHeight="1" x14ac:dyDescent="0.25">
      <c r="A372" s="29"/>
      <c r="B372" s="24"/>
      <c r="C372" s="26"/>
      <c r="D372" s="26"/>
      <c r="E372" s="26"/>
      <c r="F372" s="27" t="s">
        <v>23</v>
      </c>
      <c r="G372" s="28">
        <f t="shared" si="261"/>
        <v>0</v>
      </c>
      <c r="H372" s="28">
        <v>0</v>
      </c>
      <c r="I372" s="28">
        <v>0</v>
      </c>
      <c r="J372" s="28">
        <v>0</v>
      </c>
      <c r="K372" s="28">
        <v>0</v>
      </c>
      <c r="L372" s="28">
        <v>0</v>
      </c>
      <c r="M372" s="28">
        <v>0</v>
      </c>
      <c r="N372" s="26"/>
      <c r="O372" s="26"/>
      <c r="P372" s="26"/>
      <c r="Q372" s="26"/>
      <c r="R372" s="26"/>
      <c r="S372" s="26"/>
      <c r="T372" s="26"/>
      <c r="U372" s="26"/>
      <c r="V372" s="26"/>
    </row>
    <row r="373" spans="1:22" s="8" customFormat="1" ht="18.75" customHeight="1" x14ac:dyDescent="0.25">
      <c r="A373" s="29" t="s">
        <v>73</v>
      </c>
      <c r="B373" s="24" t="s">
        <v>74</v>
      </c>
      <c r="C373" s="26">
        <v>2026</v>
      </c>
      <c r="D373" s="26">
        <v>2031</v>
      </c>
      <c r="E373" s="26" t="s">
        <v>329</v>
      </c>
      <c r="F373" s="27" t="s">
        <v>25</v>
      </c>
      <c r="G373" s="28">
        <f>SUM(H373:M373)</f>
        <v>136043427.23000002</v>
      </c>
      <c r="H373" s="28">
        <f>SUM(H374:H375)</f>
        <v>19602799.309999999</v>
      </c>
      <c r="I373" s="28">
        <f t="shared" ref="I373:M373" si="262">SUM(I374:I375)</f>
        <v>21563079.239999998</v>
      </c>
      <c r="J373" s="28">
        <f t="shared" si="262"/>
        <v>23719387.170000002</v>
      </c>
      <c r="K373" s="28">
        <f t="shared" si="262"/>
        <v>23719387.170000002</v>
      </c>
      <c r="L373" s="28">
        <f t="shared" si="262"/>
        <v>23719387.170000002</v>
      </c>
      <c r="M373" s="28">
        <f t="shared" si="262"/>
        <v>23719387.170000002</v>
      </c>
      <c r="N373" s="26" t="s">
        <v>203</v>
      </c>
      <c r="O373" s="26" t="s">
        <v>62</v>
      </c>
      <c r="P373" s="26" t="s">
        <v>90</v>
      </c>
      <c r="Q373" s="26">
        <v>100</v>
      </c>
      <c r="R373" s="26">
        <v>100</v>
      </c>
      <c r="S373" s="26">
        <v>100</v>
      </c>
      <c r="T373" s="26">
        <v>100</v>
      </c>
      <c r="U373" s="26">
        <v>100</v>
      </c>
      <c r="V373" s="26">
        <v>100</v>
      </c>
    </row>
    <row r="374" spans="1:22" s="8" customFormat="1" ht="71.25" customHeight="1" x14ac:dyDescent="0.25">
      <c r="A374" s="29"/>
      <c r="B374" s="24"/>
      <c r="C374" s="26"/>
      <c r="D374" s="26"/>
      <c r="E374" s="26"/>
      <c r="F374" s="27" t="s">
        <v>26</v>
      </c>
      <c r="G374" s="28">
        <f t="shared" ref="G374:G375" si="263">SUM(H374:M374)</f>
        <v>136043427.23000002</v>
      </c>
      <c r="H374" s="28">
        <v>19602799.309999999</v>
      </c>
      <c r="I374" s="28">
        <v>21563079.239999998</v>
      </c>
      <c r="J374" s="28">
        <v>23719387.170000002</v>
      </c>
      <c r="K374" s="28">
        <v>23719387.170000002</v>
      </c>
      <c r="L374" s="28">
        <v>23719387.170000002</v>
      </c>
      <c r="M374" s="28">
        <v>23719387.170000002</v>
      </c>
      <c r="N374" s="26"/>
      <c r="O374" s="26"/>
      <c r="P374" s="26"/>
      <c r="Q374" s="26"/>
      <c r="R374" s="26"/>
      <c r="S374" s="26"/>
      <c r="T374" s="26"/>
      <c r="U374" s="26"/>
      <c r="V374" s="26"/>
    </row>
    <row r="375" spans="1:22" s="8" customFormat="1" ht="68.25" customHeight="1" x14ac:dyDescent="0.25">
      <c r="A375" s="29"/>
      <c r="B375" s="24"/>
      <c r="C375" s="26"/>
      <c r="D375" s="26"/>
      <c r="E375" s="26"/>
      <c r="F375" s="27" t="s">
        <v>23</v>
      </c>
      <c r="G375" s="28">
        <f t="shared" si="263"/>
        <v>0</v>
      </c>
      <c r="H375" s="28">
        <v>0</v>
      </c>
      <c r="I375" s="28">
        <v>0</v>
      </c>
      <c r="J375" s="28">
        <v>0</v>
      </c>
      <c r="K375" s="28">
        <v>0</v>
      </c>
      <c r="L375" s="28">
        <v>0</v>
      </c>
      <c r="M375" s="28">
        <v>0</v>
      </c>
      <c r="N375" s="26"/>
      <c r="O375" s="26"/>
      <c r="P375" s="26"/>
      <c r="Q375" s="26"/>
      <c r="R375" s="26"/>
      <c r="S375" s="26"/>
      <c r="T375" s="26"/>
      <c r="U375" s="26"/>
      <c r="V375" s="26"/>
    </row>
    <row r="376" spans="1:22" s="8" customFormat="1" ht="21" customHeight="1" x14ac:dyDescent="0.25">
      <c r="A376" s="29" t="s">
        <v>78</v>
      </c>
      <c r="B376" s="23" t="s">
        <v>133</v>
      </c>
      <c r="C376" s="26">
        <v>2026</v>
      </c>
      <c r="D376" s="26">
        <v>2031</v>
      </c>
      <c r="E376" s="26" t="s">
        <v>329</v>
      </c>
      <c r="F376" s="27" t="s">
        <v>25</v>
      </c>
      <c r="G376" s="28">
        <f>SUM(H376:M376)</f>
        <v>8218096</v>
      </c>
      <c r="H376" s="28">
        <f>SUM(H377:H378)</f>
        <v>4010001</v>
      </c>
      <c r="I376" s="28">
        <f t="shared" ref="I376:M376" si="264">SUM(I377:I378)</f>
        <v>4014011</v>
      </c>
      <c r="J376" s="28">
        <f t="shared" si="264"/>
        <v>48521</v>
      </c>
      <c r="K376" s="28">
        <f t="shared" si="264"/>
        <v>48521</v>
      </c>
      <c r="L376" s="28">
        <f t="shared" si="264"/>
        <v>48521</v>
      </c>
      <c r="M376" s="28">
        <f t="shared" si="264"/>
        <v>48521</v>
      </c>
      <c r="N376" s="26"/>
      <c r="O376" s="26"/>
      <c r="P376" s="26"/>
      <c r="Q376" s="26"/>
      <c r="R376" s="26"/>
      <c r="S376" s="26"/>
      <c r="T376" s="26"/>
      <c r="U376" s="26"/>
      <c r="V376" s="26"/>
    </row>
    <row r="377" spans="1:22" s="8" customFormat="1" ht="81.75" customHeight="1" x14ac:dyDescent="0.25">
      <c r="A377" s="29"/>
      <c r="B377" s="23"/>
      <c r="C377" s="26"/>
      <c r="D377" s="26"/>
      <c r="E377" s="26"/>
      <c r="F377" s="27" t="s">
        <v>26</v>
      </c>
      <c r="G377" s="28">
        <f t="shared" ref="G377:G378" si="265">SUM(H377:M377)</f>
        <v>278294</v>
      </c>
      <c r="H377" s="28">
        <v>40100</v>
      </c>
      <c r="I377" s="28">
        <v>44110</v>
      </c>
      <c r="J377" s="28">
        <v>48521</v>
      </c>
      <c r="K377" s="28">
        <v>48521</v>
      </c>
      <c r="L377" s="28">
        <v>48521</v>
      </c>
      <c r="M377" s="28">
        <v>48521</v>
      </c>
      <c r="N377" s="26"/>
      <c r="O377" s="26"/>
      <c r="P377" s="26"/>
      <c r="Q377" s="26"/>
      <c r="R377" s="26"/>
      <c r="S377" s="26"/>
      <c r="T377" s="26"/>
      <c r="U377" s="26"/>
      <c r="V377" s="26"/>
    </row>
    <row r="378" spans="1:22" s="8" customFormat="1" ht="72" customHeight="1" x14ac:dyDescent="0.25">
      <c r="A378" s="29"/>
      <c r="B378" s="23"/>
      <c r="C378" s="26"/>
      <c r="D378" s="26"/>
      <c r="E378" s="26"/>
      <c r="F378" s="27" t="s">
        <v>23</v>
      </c>
      <c r="G378" s="28">
        <f t="shared" si="265"/>
        <v>7939802</v>
      </c>
      <c r="H378" s="28">
        <v>3969901</v>
      </c>
      <c r="I378" s="28">
        <v>3969901</v>
      </c>
      <c r="J378" s="28">
        <v>0</v>
      </c>
      <c r="K378" s="28">
        <v>0</v>
      </c>
      <c r="L378" s="28">
        <v>0</v>
      </c>
      <c r="M378" s="28">
        <v>0</v>
      </c>
      <c r="N378" s="26"/>
      <c r="O378" s="26"/>
      <c r="P378" s="26"/>
      <c r="Q378" s="26"/>
      <c r="R378" s="26"/>
      <c r="S378" s="26"/>
      <c r="T378" s="26"/>
      <c r="U378" s="26"/>
      <c r="V378" s="26"/>
    </row>
    <row r="379" spans="1:22" s="8" customFormat="1" ht="16.5" customHeight="1" x14ac:dyDescent="0.25">
      <c r="A379" s="29" t="s">
        <v>99</v>
      </c>
      <c r="B379" s="24" t="s">
        <v>328</v>
      </c>
      <c r="C379" s="26">
        <v>2026</v>
      </c>
      <c r="D379" s="26">
        <v>2031</v>
      </c>
      <c r="E379" s="26" t="s">
        <v>329</v>
      </c>
      <c r="F379" s="27" t="s">
        <v>25</v>
      </c>
      <c r="G379" s="28">
        <f>SUM(H379:M379)</f>
        <v>25000</v>
      </c>
      <c r="H379" s="28">
        <f>SUM(H380:H381)</f>
        <v>5000</v>
      </c>
      <c r="I379" s="28">
        <f t="shared" ref="I379:M379" si="266">SUM(I380:I381)</f>
        <v>5000</v>
      </c>
      <c r="J379" s="28">
        <f t="shared" si="266"/>
        <v>0</v>
      </c>
      <c r="K379" s="28">
        <f t="shared" si="266"/>
        <v>5000</v>
      </c>
      <c r="L379" s="28">
        <f t="shared" si="266"/>
        <v>5000</v>
      </c>
      <c r="M379" s="28">
        <f t="shared" si="266"/>
        <v>5000</v>
      </c>
      <c r="N379" s="26" t="s">
        <v>220</v>
      </c>
      <c r="O379" s="26" t="s">
        <v>59</v>
      </c>
      <c r="P379" s="26">
        <f>SUM(Q379:V381)</f>
        <v>6</v>
      </c>
      <c r="Q379" s="26">
        <v>1</v>
      </c>
      <c r="R379" s="26">
        <v>1</v>
      </c>
      <c r="S379" s="26">
        <v>1</v>
      </c>
      <c r="T379" s="26">
        <v>1</v>
      </c>
      <c r="U379" s="26">
        <v>1</v>
      </c>
      <c r="V379" s="26">
        <v>1</v>
      </c>
    </row>
    <row r="380" spans="1:22" s="8" customFormat="1" ht="64.5" customHeight="1" x14ac:dyDescent="0.25">
      <c r="A380" s="29"/>
      <c r="B380" s="24"/>
      <c r="C380" s="26"/>
      <c r="D380" s="26"/>
      <c r="E380" s="26"/>
      <c r="F380" s="27" t="s">
        <v>26</v>
      </c>
      <c r="G380" s="28">
        <f t="shared" ref="G380:G381" si="267">SUM(H380:M380)</f>
        <v>25000</v>
      </c>
      <c r="H380" s="28">
        <v>5000</v>
      </c>
      <c r="I380" s="28">
        <v>5000</v>
      </c>
      <c r="J380" s="28">
        <v>0</v>
      </c>
      <c r="K380" s="28">
        <v>5000</v>
      </c>
      <c r="L380" s="28">
        <v>5000</v>
      </c>
      <c r="M380" s="28">
        <v>5000</v>
      </c>
      <c r="N380" s="26"/>
      <c r="O380" s="26"/>
      <c r="P380" s="26"/>
      <c r="Q380" s="26"/>
      <c r="R380" s="26"/>
      <c r="S380" s="26"/>
      <c r="T380" s="26"/>
      <c r="U380" s="26"/>
      <c r="V380" s="26"/>
    </row>
    <row r="381" spans="1:22" s="8" customFormat="1" ht="55.5" customHeight="1" x14ac:dyDescent="0.25">
      <c r="A381" s="29"/>
      <c r="B381" s="24"/>
      <c r="C381" s="26"/>
      <c r="D381" s="26"/>
      <c r="E381" s="26"/>
      <c r="F381" s="27" t="s">
        <v>23</v>
      </c>
      <c r="G381" s="28">
        <f t="shared" si="267"/>
        <v>0</v>
      </c>
      <c r="H381" s="28">
        <v>0</v>
      </c>
      <c r="I381" s="28">
        <v>0</v>
      </c>
      <c r="J381" s="28">
        <v>0</v>
      </c>
      <c r="K381" s="28">
        <v>0</v>
      </c>
      <c r="L381" s="28">
        <v>0</v>
      </c>
      <c r="M381" s="28">
        <v>0</v>
      </c>
      <c r="N381" s="26"/>
      <c r="O381" s="26"/>
      <c r="P381" s="26"/>
      <c r="Q381" s="26"/>
      <c r="R381" s="26"/>
      <c r="S381" s="26"/>
      <c r="T381" s="26"/>
      <c r="U381" s="26"/>
      <c r="V381" s="26"/>
    </row>
    <row r="382" spans="1:22" s="8" customFormat="1" ht="18.75" customHeight="1" x14ac:dyDescent="0.25">
      <c r="A382" s="29" t="s">
        <v>109</v>
      </c>
      <c r="B382" s="23" t="s">
        <v>330</v>
      </c>
      <c r="C382" s="26">
        <v>2026</v>
      </c>
      <c r="D382" s="26">
        <v>2031</v>
      </c>
      <c r="E382" s="26" t="s">
        <v>332</v>
      </c>
      <c r="F382" s="27" t="s">
        <v>25</v>
      </c>
      <c r="G382" s="28">
        <f t="shared" ref="G382:G389" si="268">G386</f>
        <v>6000</v>
      </c>
      <c r="H382" s="28">
        <f t="shared" ref="H382:M382" si="269">H386</f>
        <v>0</v>
      </c>
      <c r="I382" s="28">
        <f t="shared" si="269"/>
        <v>0</v>
      </c>
      <c r="J382" s="28">
        <f t="shared" si="269"/>
        <v>0</v>
      </c>
      <c r="K382" s="28">
        <f t="shared" si="269"/>
        <v>2000</v>
      </c>
      <c r="L382" s="28">
        <f t="shared" si="269"/>
        <v>2000</v>
      </c>
      <c r="M382" s="28">
        <f t="shared" si="269"/>
        <v>2000</v>
      </c>
      <c r="N382" s="26" t="s">
        <v>24</v>
      </c>
      <c r="O382" s="26" t="s">
        <v>24</v>
      </c>
      <c r="P382" s="26" t="s">
        <v>68</v>
      </c>
      <c r="Q382" s="26" t="s">
        <v>68</v>
      </c>
      <c r="R382" s="26" t="s">
        <v>68</v>
      </c>
      <c r="S382" s="26" t="s">
        <v>68</v>
      </c>
      <c r="T382" s="26" t="s">
        <v>68</v>
      </c>
      <c r="U382" s="26" t="s">
        <v>68</v>
      </c>
      <c r="V382" s="26" t="s">
        <v>68</v>
      </c>
    </row>
    <row r="383" spans="1:22" s="8" customFormat="1" ht="69" customHeight="1" x14ac:dyDescent="0.25">
      <c r="A383" s="29"/>
      <c r="B383" s="23"/>
      <c r="C383" s="26"/>
      <c r="D383" s="26"/>
      <c r="E383" s="26"/>
      <c r="F383" s="27" t="s">
        <v>26</v>
      </c>
      <c r="G383" s="28">
        <f t="shared" si="268"/>
        <v>6000</v>
      </c>
      <c r="H383" s="28">
        <f t="shared" ref="H383:M383" si="270">H387</f>
        <v>0</v>
      </c>
      <c r="I383" s="28">
        <f t="shared" si="270"/>
        <v>0</v>
      </c>
      <c r="J383" s="28">
        <f t="shared" si="270"/>
        <v>0</v>
      </c>
      <c r="K383" s="28">
        <f t="shared" si="270"/>
        <v>2000</v>
      </c>
      <c r="L383" s="28">
        <f t="shared" si="270"/>
        <v>2000</v>
      </c>
      <c r="M383" s="28">
        <f t="shared" si="270"/>
        <v>2000</v>
      </c>
      <c r="N383" s="26"/>
      <c r="O383" s="26"/>
      <c r="P383" s="26"/>
      <c r="Q383" s="26"/>
      <c r="R383" s="26"/>
      <c r="S383" s="26"/>
      <c r="T383" s="26"/>
      <c r="U383" s="26"/>
      <c r="V383" s="26"/>
    </row>
    <row r="384" spans="1:22" s="8" customFormat="1" ht="55.5" customHeight="1" x14ac:dyDescent="0.25">
      <c r="A384" s="29"/>
      <c r="B384" s="23"/>
      <c r="C384" s="26"/>
      <c r="D384" s="26"/>
      <c r="E384" s="26"/>
      <c r="F384" s="27" t="s">
        <v>23</v>
      </c>
      <c r="G384" s="28">
        <f t="shared" si="268"/>
        <v>0</v>
      </c>
      <c r="H384" s="28">
        <f t="shared" ref="H384:M384" si="271">H388</f>
        <v>0</v>
      </c>
      <c r="I384" s="28">
        <f t="shared" si="271"/>
        <v>0</v>
      </c>
      <c r="J384" s="28">
        <f t="shared" si="271"/>
        <v>0</v>
      </c>
      <c r="K384" s="28">
        <f t="shared" si="271"/>
        <v>0</v>
      </c>
      <c r="L384" s="28">
        <f t="shared" si="271"/>
        <v>0</v>
      </c>
      <c r="M384" s="28">
        <f t="shared" si="271"/>
        <v>0</v>
      </c>
      <c r="N384" s="26"/>
      <c r="O384" s="26"/>
      <c r="P384" s="26"/>
      <c r="Q384" s="26"/>
      <c r="R384" s="26"/>
      <c r="S384" s="26"/>
      <c r="T384" s="26"/>
      <c r="U384" s="26"/>
      <c r="V384" s="26"/>
    </row>
    <row r="385" spans="1:22" s="8" customFormat="1" ht="55.5" customHeight="1" x14ac:dyDescent="0.25">
      <c r="A385" s="29"/>
      <c r="B385" s="23"/>
      <c r="C385" s="26"/>
      <c r="D385" s="26"/>
      <c r="E385" s="26"/>
      <c r="F385" s="27" t="s">
        <v>12</v>
      </c>
      <c r="G385" s="28">
        <f t="shared" si="268"/>
        <v>0</v>
      </c>
      <c r="H385" s="28">
        <f t="shared" ref="H385:M385" si="272">H389</f>
        <v>0</v>
      </c>
      <c r="I385" s="28">
        <f t="shared" si="272"/>
        <v>0</v>
      </c>
      <c r="J385" s="28">
        <f t="shared" si="272"/>
        <v>0</v>
      </c>
      <c r="K385" s="28">
        <f t="shared" si="272"/>
        <v>0</v>
      </c>
      <c r="L385" s="28">
        <f t="shared" si="272"/>
        <v>0</v>
      </c>
      <c r="M385" s="28">
        <f t="shared" si="272"/>
        <v>0</v>
      </c>
      <c r="N385" s="26"/>
      <c r="O385" s="26"/>
      <c r="P385" s="26"/>
      <c r="Q385" s="26"/>
      <c r="R385" s="26"/>
      <c r="S385" s="26"/>
      <c r="T385" s="26"/>
      <c r="U385" s="26"/>
      <c r="V385" s="26"/>
    </row>
    <row r="386" spans="1:22" s="8" customFormat="1" ht="19.5" customHeight="1" x14ac:dyDescent="0.25">
      <c r="A386" s="29" t="s">
        <v>110</v>
      </c>
      <c r="B386" s="24" t="s">
        <v>331</v>
      </c>
      <c r="C386" s="26">
        <v>2026</v>
      </c>
      <c r="D386" s="26">
        <v>2031</v>
      </c>
      <c r="E386" s="26" t="s">
        <v>332</v>
      </c>
      <c r="F386" s="27" t="s">
        <v>25</v>
      </c>
      <c r="G386" s="28">
        <f t="shared" si="268"/>
        <v>6000</v>
      </c>
      <c r="H386" s="28">
        <f t="shared" ref="H386:M386" si="273">H390</f>
        <v>0</v>
      </c>
      <c r="I386" s="28">
        <f t="shared" si="273"/>
        <v>0</v>
      </c>
      <c r="J386" s="28">
        <f t="shared" si="273"/>
        <v>0</v>
      </c>
      <c r="K386" s="28">
        <f t="shared" si="273"/>
        <v>2000</v>
      </c>
      <c r="L386" s="28">
        <f t="shared" si="273"/>
        <v>2000</v>
      </c>
      <c r="M386" s="28">
        <f t="shared" si="273"/>
        <v>2000</v>
      </c>
      <c r="N386" s="26" t="s">
        <v>24</v>
      </c>
      <c r="O386" s="26" t="s">
        <v>24</v>
      </c>
      <c r="P386" s="26" t="s">
        <v>68</v>
      </c>
      <c r="Q386" s="26" t="s">
        <v>68</v>
      </c>
      <c r="R386" s="26" t="s">
        <v>68</v>
      </c>
      <c r="S386" s="26" t="s">
        <v>68</v>
      </c>
      <c r="T386" s="26" t="s">
        <v>68</v>
      </c>
      <c r="U386" s="26" t="s">
        <v>68</v>
      </c>
      <c r="V386" s="26" t="s">
        <v>68</v>
      </c>
    </row>
    <row r="387" spans="1:22" s="8" customFormat="1" ht="64.5" customHeight="1" x14ac:dyDescent="0.25">
      <c r="A387" s="29"/>
      <c r="B387" s="24"/>
      <c r="C387" s="26"/>
      <c r="D387" s="26"/>
      <c r="E387" s="26"/>
      <c r="F387" s="27" t="s">
        <v>26</v>
      </c>
      <c r="G387" s="28">
        <f t="shared" si="268"/>
        <v>6000</v>
      </c>
      <c r="H387" s="28">
        <f t="shared" ref="H387:M387" si="274">H391</f>
        <v>0</v>
      </c>
      <c r="I387" s="28">
        <f t="shared" si="274"/>
        <v>0</v>
      </c>
      <c r="J387" s="28">
        <f t="shared" si="274"/>
        <v>0</v>
      </c>
      <c r="K387" s="28">
        <f t="shared" si="274"/>
        <v>2000</v>
      </c>
      <c r="L387" s="28">
        <f t="shared" si="274"/>
        <v>2000</v>
      </c>
      <c r="M387" s="28">
        <f t="shared" si="274"/>
        <v>2000</v>
      </c>
      <c r="N387" s="26"/>
      <c r="O387" s="26"/>
      <c r="P387" s="26"/>
      <c r="Q387" s="26"/>
      <c r="R387" s="26"/>
      <c r="S387" s="26"/>
      <c r="T387" s="26"/>
      <c r="U387" s="26"/>
      <c r="V387" s="26"/>
    </row>
    <row r="388" spans="1:22" s="8" customFormat="1" ht="55.5" customHeight="1" x14ac:dyDescent="0.25">
      <c r="A388" s="29"/>
      <c r="B388" s="24"/>
      <c r="C388" s="26"/>
      <c r="D388" s="26"/>
      <c r="E388" s="26"/>
      <c r="F388" s="27" t="s">
        <v>23</v>
      </c>
      <c r="G388" s="28">
        <f t="shared" si="268"/>
        <v>0</v>
      </c>
      <c r="H388" s="28">
        <f t="shared" ref="H388:M388" si="275">H392</f>
        <v>0</v>
      </c>
      <c r="I388" s="28">
        <f t="shared" si="275"/>
        <v>0</v>
      </c>
      <c r="J388" s="28">
        <f t="shared" si="275"/>
        <v>0</v>
      </c>
      <c r="K388" s="28">
        <f t="shared" si="275"/>
        <v>0</v>
      </c>
      <c r="L388" s="28">
        <f t="shared" si="275"/>
        <v>0</v>
      </c>
      <c r="M388" s="28">
        <f t="shared" si="275"/>
        <v>0</v>
      </c>
      <c r="N388" s="26"/>
      <c r="O388" s="26"/>
      <c r="P388" s="26"/>
      <c r="Q388" s="26"/>
      <c r="R388" s="26"/>
      <c r="S388" s="26"/>
      <c r="T388" s="26"/>
      <c r="U388" s="26"/>
      <c r="V388" s="26"/>
    </row>
    <row r="389" spans="1:22" s="8" customFormat="1" ht="55.5" customHeight="1" x14ac:dyDescent="0.25">
      <c r="A389" s="29"/>
      <c r="B389" s="24"/>
      <c r="C389" s="26"/>
      <c r="D389" s="26"/>
      <c r="E389" s="26"/>
      <c r="F389" s="27" t="s">
        <v>12</v>
      </c>
      <c r="G389" s="28">
        <f t="shared" si="268"/>
        <v>0</v>
      </c>
      <c r="H389" s="28">
        <f t="shared" ref="H389:M389" si="276">H393</f>
        <v>0</v>
      </c>
      <c r="I389" s="28">
        <f t="shared" si="276"/>
        <v>0</v>
      </c>
      <c r="J389" s="28">
        <f t="shared" si="276"/>
        <v>0</v>
      </c>
      <c r="K389" s="28">
        <f t="shared" si="276"/>
        <v>0</v>
      </c>
      <c r="L389" s="28">
        <f t="shared" si="276"/>
        <v>0</v>
      </c>
      <c r="M389" s="28">
        <f t="shared" si="276"/>
        <v>0</v>
      </c>
      <c r="N389" s="26"/>
      <c r="O389" s="26"/>
      <c r="P389" s="26"/>
      <c r="Q389" s="26"/>
      <c r="R389" s="26"/>
      <c r="S389" s="26"/>
      <c r="T389" s="26"/>
      <c r="U389" s="26"/>
      <c r="V389" s="26"/>
    </row>
    <row r="390" spans="1:22" s="8" customFormat="1" ht="16.5" customHeight="1" x14ac:dyDescent="0.25">
      <c r="A390" s="29" t="s">
        <v>111</v>
      </c>
      <c r="B390" s="24" t="s">
        <v>204</v>
      </c>
      <c r="C390" s="26">
        <v>2026</v>
      </c>
      <c r="D390" s="26">
        <v>2031</v>
      </c>
      <c r="E390" s="26" t="s">
        <v>332</v>
      </c>
      <c r="F390" s="27" t="s">
        <v>25</v>
      </c>
      <c r="G390" s="28">
        <f>SUM(H390:M390)</f>
        <v>6000</v>
      </c>
      <c r="H390" s="28">
        <f>SUM(H391:H393)</f>
        <v>0</v>
      </c>
      <c r="I390" s="28">
        <f t="shared" ref="I390:M390" si="277">SUM(I391:I393)</f>
        <v>0</v>
      </c>
      <c r="J390" s="28">
        <f t="shared" si="277"/>
        <v>0</v>
      </c>
      <c r="K390" s="28">
        <f t="shared" si="277"/>
        <v>2000</v>
      </c>
      <c r="L390" s="28">
        <f t="shared" si="277"/>
        <v>2000</v>
      </c>
      <c r="M390" s="28">
        <f t="shared" si="277"/>
        <v>2000</v>
      </c>
      <c r="N390" s="26" t="s">
        <v>160</v>
      </c>
      <c r="O390" s="26" t="s">
        <v>60</v>
      </c>
      <c r="P390" s="26">
        <f>SUM(Q390:V391)</f>
        <v>12</v>
      </c>
      <c r="Q390" s="26">
        <v>2</v>
      </c>
      <c r="R390" s="26">
        <v>2</v>
      </c>
      <c r="S390" s="26">
        <v>2</v>
      </c>
      <c r="T390" s="26">
        <v>2</v>
      </c>
      <c r="U390" s="26">
        <v>2</v>
      </c>
      <c r="V390" s="26">
        <v>2</v>
      </c>
    </row>
    <row r="391" spans="1:22" s="8" customFormat="1" ht="63.75" customHeight="1" x14ac:dyDescent="0.25">
      <c r="A391" s="29"/>
      <c r="B391" s="24"/>
      <c r="C391" s="26"/>
      <c r="D391" s="26"/>
      <c r="E391" s="26"/>
      <c r="F391" s="27" t="s">
        <v>26</v>
      </c>
      <c r="G391" s="28">
        <f t="shared" ref="G391:G393" si="278">SUM(H391:M391)</f>
        <v>6000</v>
      </c>
      <c r="H391" s="28">
        <v>0</v>
      </c>
      <c r="I391" s="28">
        <v>0</v>
      </c>
      <c r="J391" s="28">
        <v>0</v>
      </c>
      <c r="K391" s="28">
        <v>2000</v>
      </c>
      <c r="L391" s="28">
        <v>2000</v>
      </c>
      <c r="M391" s="28">
        <v>2000</v>
      </c>
      <c r="N391" s="26"/>
      <c r="O391" s="26"/>
      <c r="P391" s="26"/>
      <c r="Q391" s="26"/>
      <c r="R391" s="26"/>
      <c r="S391" s="26"/>
      <c r="T391" s="26"/>
      <c r="U391" s="26"/>
      <c r="V391" s="26"/>
    </row>
    <row r="392" spans="1:22" s="8" customFormat="1" ht="55.5" customHeight="1" x14ac:dyDescent="0.25">
      <c r="A392" s="29"/>
      <c r="B392" s="24"/>
      <c r="C392" s="26"/>
      <c r="D392" s="26"/>
      <c r="E392" s="26"/>
      <c r="F392" s="27" t="s">
        <v>23</v>
      </c>
      <c r="G392" s="28">
        <f t="shared" si="278"/>
        <v>0</v>
      </c>
      <c r="H392" s="28">
        <v>0</v>
      </c>
      <c r="I392" s="28">
        <v>0</v>
      </c>
      <c r="J392" s="28">
        <v>0</v>
      </c>
      <c r="K392" s="28">
        <v>0</v>
      </c>
      <c r="L392" s="28">
        <v>0</v>
      </c>
      <c r="M392" s="28">
        <v>0</v>
      </c>
      <c r="N392" s="26" t="s">
        <v>161</v>
      </c>
      <c r="O392" s="26" t="s">
        <v>59</v>
      </c>
      <c r="P392" s="26">
        <f>SUM(Q392:V393)</f>
        <v>12</v>
      </c>
      <c r="Q392" s="26">
        <v>2</v>
      </c>
      <c r="R392" s="26">
        <v>2</v>
      </c>
      <c r="S392" s="26">
        <v>2</v>
      </c>
      <c r="T392" s="26">
        <v>2</v>
      </c>
      <c r="U392" s="26">
        <v>2</v>
      </c>
      <c r="V392" s="26">
        <v>2</v>
      </c>
    </row>
    <row r="393" spans="1:22" s="8" customFormat="1" ht="55.5" customHeight="1" x14ac:dyDescent="0.25">
      <c r="A393" s="29"/>
      <c r="B393" s="24"/>
      <c r="C393" s="26"/>
      <c r="D393" s="26"/>
      <c r="E393" s="26"/>
      <c r="F393" s="27" t="s">
        <v>12</v>
      </c>
      <c r="G393" s="28">
        <f t="shared" si="278"/>
        <v>0</v>
      </c>
      <c r="H393" s="28">
        <v>0</v>
      </c>
      <c r="I393" s="28">
        <v>0</v>
      </c>
      <c r="J393" s="28">
        <v>0</v>
      </c>
      <c r="K393" s="28">
        <v>0</v>
      </c>
      <c r="L393" s="28">
        <v>0</v>
      </c>
      <c r="M393" s="28">
        <v>0</v>
      </c>
      <c r="N393" s="26"/>
      <c r="O393" s="26"/>
      <c r="P393" s="26"/>
      <c r="Q393" s="26"/>
      <c r="R393" s="26"/>
      <c r="S393" s="26"/>
      <c r="T393" s="26"/>
      <c r="U393" s="26"/>
      <c r="V393" s="26"/>
    </row>
    <row r="394" spans="1:22" s="8" customFormat="1" ht="20.25" customHeight="1" x14ac:dyDescent="0.25">
      <c r="A394" s="43" t="s">
        <v>54</v>
      </c>
      <c r="B394" s="23"/>
      <c r="C394" s="26">
        <v>2026</v>
      </c>
      <c r="D394" s="26">
        <v>2031</v>
      </c>
      <c r="E394" s="26" t="s">
        <v>24</v>
      </c>
      <c r="F394" s="27" t="s">
        <v>25</v>
      </c>
      <c r="G394" s="49">
        <f>G245+G257+G291+G320+G341+G364+G382</f>
        <v>644532016.37</v>
      </c>
      <c r="H394" s="49">
        <f t="shared" ref="H394:M394" si="279">H245+H257+H291+H320+H341+H364+H382</f>
        <v>124646805.95999999</v>
      </c>
      <c r="I394" s="49">
        <f t="shared" si="279"/>
        <v>122176924.75</v>
      </c>
      <c r="J394" s="49">
        <f t="shared" si="279"/>
        <v>92056580.410000011</v>
      </c>
      <c r="K394" s="49">
        <f t="shared" si="279"/>
        <v>101883901.75000001</v>
      </c>
      <c r="L394" s="49">
        <f t="shared" si="279"/>
        <v>101883901.75000001</v>
      </c>
      <c r="M394" s="49">
        <f t="shared" si="279"/>
        <v>101883901.75000001</v>
      </c>
      <c r="N394" s="26" t="s">
        <v>24</v>
      </c>
      <c r="O394" s="26" t="s">
        <v>24</v>
      </c>
      <c r="P394" s="26" t="s">
        <v>68</v>
      </c>
      <c r="Q394" s="26" t="s">
        <v>68</v>
      </c>
      <c r="R394" s="26" t="s">
        <v>68</v>
      </c>
      <c r="S394" s="26" t="s">
        <v>68</v>
      </c>
      <c r="T394" s="26" t="s">
        <v>68</v>
      </c>
      <c r="U394" s="26" t="s">
        <v>68</v>
      </c>
      <c r="V394" s="26" t="s">
        <v>68</v>
      </c>
    </row>
    <row r="395" spans="1:22" s="8" customFormat="1" ht="69" customHeight="1" x14ac:dyDescent="0.25">
      <c r="A395" s="23"/>
      <c r="B395" s="23"/>
      <c r="C395" s="26"/>
      <c r="D395" s="26"/>
      <c r="E395" s="26"/>
      <c r="F395" s="27" t="s">
        <v>26</v>
      </c>
      <c r="G395" s="49">
        <f>G246+G258+G292+G321+G342+G365+G383</f>
        <v>582440923.29000008</v>
      </c>
      <c r="H395" s="49">
        <f t="shared" ref="H395:M395" si="280">H246+H258+H292+H321+H342+H365+H383</f>
        <v>93047007.25999999</v>
      </c>
      <c r="I395" s="49">
        <f t="shared" si="280"/>
        <v>91685630.370000005</v>
      </c>
      <c r="J395" s="49">
        <f t="shared" si="280"/>
        <v>92056580.410000011</v>
      </c>
      <c r="K395" s="49">
        <f t="shared" si="280"/>
        <v>101883901.75000001</v>
      </c>
      <c r="L395" s="49">
        <f t="shared" si="280"/>
        <v>101883901.75000001</v>
      </c>
      <c r="M395" s="49">
        <f t="shared" si="280"/>
        <v>101883901.75000001</v>
      </c>
      <c r="N395" s="26"/>
      <c r="O395" s="26"/>
      <c r="P395" s="26"/>
      <c r="Q395" s="26"/>
      <c r="R395" s="26"/>
      <c r="S395" s="26"/>
      <c r="T395" s="26"/>
      <c r="U395" s="26"/>
      <c r="V395" s="26"/>
    </row>
    <row r="396" spans="1:22" s="8" customFormat="1" ht="54" customHeight="1" x14ac:dyDescent="0.25">
      <c r="A396" s="23"/>
      <c r="B396" s="23"/>
      <c r="C396" s="26"/>
      <c r="D396" s="26"/>
      <c r="E396" s="26"/>
      <c r="F396" s="27" t="s">
        <v>23</v>
      </c>
      <c r="G396" s="49">
        <f>G247+G259+G293+G322+G343+G366+G384</f>
        <v>61115609.279999994</v>
      </c>
      <c r="H396" s="49">
        <f t="shared" ref="H396:M396" si="281">H247+H259+H293+H322+H343+H366+H384</f>
        <v>30624314.899999995</v>
      </c>
      <c r="I396" s="49">
        <f t="shared" si="281"/>
        <v>30491294.379999999</v>
      </c>
      <c r="J396" s="49">
        <f t="shared" si="281"/>
        <v>0</v>
      </c>
      <c r="K396" s="49">
        <f t="shared" si="281"/>
        <v>0</v>
      </c>
      <c r="L396" s="49">
        <f t="shared" si="281"/>
        <v>0</v>
      </c>
      <c r="M396" s="49">
        <f t="shared" si="281"/>
        <v>0</v>
      </c>
      <c r="N396" s="26"/>
      <c r="O396" s="26"/>
      <c r="P396" s="26"/>
      <c r="Q396" s="26"/>
      <c r="R396" s="26"/>
      <c r="S396" s="26"/>
      <c r="T396" s="26"/>
      <c r="U396" s="26"/>
      <c r="V396" s="26"/>
    </row>
    <row r="397" spans="1:22" s="8" customFormat="1" ht="54" customHeight="1" x14ac:dyDescent="0.25">
      <c r="A397" s="23"/>
      <c r="B397" s="23"/>
      <c r="C397" s="26"/>
      <c r="D397" s="26"/>
      <c r="E397" s="26"/>
      <c r="F397" s="27" t="s">
        <v>12</v>
      </c>
      <c r="G397" s="49">
        <f>G260+G294+G344+G385</f>
        <v>975483.8</v>
      </c>
      <c r="H397" s="49">
        <f t="shared" ref="H397:M397" si="282">H260+H294+H344+H385</f>
        <v>975483.8</v>
      </c>
      <c r="I397" s="49">
        <f t="shared" si="282"/>
        <v>0</v>
      </c>
      <c r="J397" s="49">
        <f t="shared" si="282"/>
        <v>0</v>
      </c>
      <c r="K397" s="49">
        <f t="shared" si="282"/>
        <v>0</v>
      </c>
      <c r="L397" s="49">
        <f t="shared" si="282"/>
        <v>0</v>
      </c>
      <c r="M397" s="49">
        <f t="shared" si="282"/>
        <v>0</v>
      </c>
      <c r="N397" s="26"/>
      <c r="O397" s="26"/>
      <c r="P397" s="26"/>
      <c r="Q397" s="26"/>
      <c r="R397" s="26"/>
      <c r="S397" s="26"/>
      <c r="T397" s="26"/>
      <c r="U397" s="26"/>
      <c r="V397" s="26"/>
    </row>
    <row r="398" spans="1:22" s="8" customFormat="1" ht="132.75" customHeight="1" x14ac:dyDescent="0.25">
      <c r="A398" s="23" t="s">
        <v>185</v>
      </c>
      <c r="B398" s="23"/>
      <c r="C398" s="21">
        <v>2026</v>
      </c>
      <c r="D398" s="21">
        <v>2031</v>
      </c>
      <c r="E398" s="22" t="s">
        <v>24</v>
      </c>
      <c r="F398" s="22" t="s">
        <v>24</v>
      </c>
      <c r="G398" s="22" t="s">
        <v>68</v>
      </c>
      <c r="H398" s="22" t="s">
        <v>68</v>
      </c>
      <c r="I398" s="22" t="s">
        <v>68</v>
      </c>
      <c r="J398" s="22" t="s">
        <v>68</v>
      </c>
      <c r="K398" s="22" t="s">
        <v>68</v>
      </c>
      <c r="L398" s="22" t="s">
        <v>68</v>
      </c>
      <c r="M398" s="22" t="s">
        <v>68</v>
      </c>
      <c r="N398" s="22" t="s">
        <v>24</v>
      </c>
      <c r="O398" s="22" t="s">
        <v>24</v>
      </c>
      <c r="P398" s="22" t="s">
        <v>68</v>
      </c>
      <c r="Q398" s="22" t="s">
        <v>68</v>
      </c>
      <c r="R398" s="22" t="s">
        <v>68</v>
      </c>
      <c r="S398" s="22" t="s">
        <v>68</v>
      </c>
      <c r="T398" s="22" t="s">
        <v>68</v>
      </c>
      <c r="U398" s="22" t="s">
        <v>68</v>
      </c>
      <c r="V398" s="22" t="s">
        <v>68</v>
      </c>
    </row>
    <row r="399" spans="1:22" s="8" customFormat="1" ht="129.75" customHeight="1" x14ac:dyDescent="0.25">
      <c r="A399" s="23" t="s">
        <v>186</v>
      </c>
      <c r="B399" s="23"/>
      <c r="C399" s="21">
        <v>2026</v>
      </c>
      <c r="D399" s="21">
        <v>2031</v>
      </c>
      <c r="E399" s="22" t="s">
        <v>24</v>
      </c>
      <c r="F399" s="22" t="s">
        <v>24</v>
      </c>
      <c r="G399" s="22" t="s">
        <v>68</v>
      </c>
      <c r="H399" s="22" t="s">
        <v>68</v>
      </c>
      <c r="I399" s="22" t="s">
        <v>68</v>
      </c>
      <c r="J399" s="22" t="s">
        <v>68</v>
      </c>
      <c r="K399" s="22" t="s">
        <v>68</v>
      </c>
      <c r="L399" s="22" t="s">
        <v>68</v>
      </c>
      <c r="M399" s="22" t="s">
        <v>68</v>
      </c>
      <c r="N399" s="22" t="s">
        <v>24</v>
      </c>
      <c r="O399" s="22" t="s">
        <v>24</v>
      </c>
      <c r="P399" s="22" t="s">
        <v>68</v>
      </c>
      <c r="Q399" s="22" t="s">
        <v>68</v>
      </c>
      <c r="R399" s="22" t="s">
        <v>68</v>
      </c>
      <c r="S399" s="22" t="s">
        <v>68</v>
      </c>
      <c r="T399" s="22" t="s">
        <v>68</v>
      </c>
      <c r="U399" s="22" t="s">
        <v>68</v>
      </c>
      <c r="V399" s="22" t="s">
        <v>68</v>
      </c>
    </row>
    <row r="400" spans="1:22" s="8" customFormat="1" ht="17.25" customHeight="1" x14ac:dyDescent="0.25">
      <c r="A400" s="26" t="s">
        <v>56</v>
      </c>
      <c r="B400" s="24" t="s">
        <v>409</v>
      </c>
      <c r="C400" s="26">
        <v>2026</v>
      </c>
      <c r="D400" s="26">
        <v>2031</v>
      </c>
      <c r="E400" s="26" t="s">
        <v>333</v>
      </c>
      <c r="F400" s="27" t="s">
        <v>25</v>
      </c>
      <c r="G400" s="49">
        <f>G403</f>
        <v>65412806.57</v>
      </c>
      <c r="H400" s="49">
        <f t="shared" ref="H400:M400" si="283">H403</f>
        <v>11515964.67</v>
      </c>
      <c r="I400" s="49">
        <f t="shared" si="283"/>
        <v>4936421.08</v>
      </c>
      <c r="J400" s="49">
        <f t="shared" si="283"/>
        <v>4588146.82</v>
      </c>
      <c r="K400" s="49">
        <f t="shared" si="283"/>
        <v>14790758</v>
      </c>
      <c r="L400" s="49">
        <f t="shared" si="283"/>
        <v>14790758</v>
      </c>
      <c r="M400" s="49">
        <f t="shared" si="283"/>
        <v>14790758</v>
      </c>
      <c r="N400" s="29" t="s">
        <v>24</v>
      </c>
      <c r="O400" s="29" t="s">
        <v>24</v>
      </c>
      <c r="P400" s="29" t="s">
        <v>68</v>
      </c>
      <c r="Q400" s="29" t="s">
        <v>68</v>
      </c>
      <c r="R400" s="29" t="s">
        <v>68</v>
      </c>
      <c r="S400" s="29" t="s">
        <v>68</v>
      </c>
      <c r="T400" s="29" t="s">
        <v>68</v>
      </c>
      <c r="U400" s="29" t="s">
        <v>68</v>
      </c>
      <c r="V400" s="29" t="s">
        <v>68</v>
      </c>
    </row>
    <row r="401" spans="1:22" s="8" customFormat="1" ht="67.5" customHeight="1" x14ac:dyDescent="0.25">
      <c r="A401" s="26"/>
      <c r="B401" s="24"/>
      <c r="C401" s="26"/>
      <c r="D401" s="26"/>
      <c r="E401" s="26"/>
      <c r="F401" s="27" t="s">
        <v>26</v>
      </c>
      <c r="G401" s="49">
        <f>G404</f>
        <v>65412806.57</v>
      </c>
      <c r="H401" s="49">
        <f t="shared" ref="H401:M401" si="284">H404</f>
        <v>11515964.67</v>
      </c>
      <c r="I401" s="49">
        <f t="shared" si="284"/>
        <v>4936421.08</v>
      </c>
      <c r="J401" s="49">
        <f t="shared" si="284"/>
        <v>4588146.82</v>
      </c>
      <c r="K401" s="49">
        <f t="shared" si="284"/>
        <v>14790758</v>
      </c>
      <c r="L401" s="49">
        <f t="shared" si="284"/>
        <v>14790758</v>
      </c>
      <c r="M401" s="49">
        <f t="shared" si="284"/>
        <v>14790758</v>
      </c>
      <c r="N401" s="29"/>
      <c r="O401" s="29"/>
      <c r="P401" s="29"/>
      <c r="Q401" s="29"/>
      <c r="R401" s="29"/>
      <c r="S401" s="29"/>
      <c r="T401" s="29"/>
      <c r="U401" s="29"/>
      <c r="V401" s="29"/>
    </row>
    <row r="402" spans="1:22" s="8" customFormat="1" ht="51" customHeight="1" x14ac:dyDescent="0.25">
      <c r="A402" s="26"/>
      <c r="B402" s="24"/>
      <c r="C402" s="26"/>
      <c r="D402" s="26"/>
      <c r="E402" s="26"/>
      <c r="F402" s="27" t="s">
        <v>23</v>
      </c>
      <c r="G402" s="49">
        <f>G405</f>
        <v>0</v>
      </c>
      <c r="H402" s="49">
        <f t="shared" ref="H402:M402" si="285">H405</f>
        <v>0</v>
      </c>
      <c r="I402" s="49">
        <f t="shared" si="285"/>
        <v>0</v>
      </c>
      <c r="J402" s="49">
        <f t="shared" si="285"/>
        <v>0</v>
      </c>
      <c r="K402" s="49">
        <f t="shared" si="285"/>
        <v>0</v>
      </c>
      <c r="L402" s="49">
        <f t="shared" si="285"/>
        <v>0</v>
      </c>
      <c r="M402" s="49">
        <f t="shared" si="285"/>
        <v>0</v>
      </c>
      <c r="N402" s="29"/>
      <c r="O402" s="29"/>
      <c r="P402" s="29"/>
      <c r="Q402" s="29"/>
      <c r="R402" s="29"/>
      <c r="S402" s="29"/>
      <c r="T402" s="29"/>
      <c r="U402" s="29"/>
      <c r="V402" s="29"/>
    </row>
    <row r="403" spans="1:22" s="8" customFormat="1" ht="16.5" customHeight="1" x14ac:dyDescent="0.25">
      <c r="A403" s="29" t="s">
        <v>42</v>
      </c>
      <c r="B403" s="24" t="s">
        <v>187</v>
      </c>
      <c r="C403" s="26">
        <v>2026</v>
      </c>
      <c r="D403" s="26">
        <v>2031</v>
      </c>
      <c r="E403" s="26" t="s">
        <v>333</v>
      </c>
      <c r="F403" s="27" t="s">
        <v>25</v>
      </c>
      <c r="G403" s="49">
        <f>G406+G409+G412+G415</f>
        <v>65412806.57</v>
      </c>
      <c r="H403" s="49">
        <f t="shared" ref="H403:M403" si="286">H406+H409+H412+H415</f>
        <v>11515964.67</v>
      </c>
      <c r="I403" s="49">
        <f t="shared" si="286"/>
        <v>4936421.08</v>
      </c>
      <c r="J403" s="49">
        <f t="shared" si="286"/>
        <v>4588146.82</v>
      </c>
      <c r="K403" s="49">
        <f t="shared" si="286"/>
        <v>14790758</v>
      </c>
      <c r="L403" s="49">
        <f t="shared" si="286"/>
        <v>14790758</v>
      </c>
      <c r="M403" s="49">
        <f t="shared" si="286"/>
        <v>14790758</v>
      </c>
      <c r="N403" s="29" t="s">
        <v>24</v>
      </c>
      <c r="O403" s="29" t="s">
        <v>24</v>
      </c>
      <c r="P403" s="29" t="s">
        <v>68</v>
      </c>
      <c r="Q403" s="29" t="s">
        <v>68</v>
      </c>
      <c r="R403" s="29" t="s">
        <v>68</v>
      </c>
      <c r="S403" s="29" t="s">
        <v>68</v>
      </c>
      <c r="T403" s="29" t="s">
        <v>68</v>
      </c>
      <c r="U403" s="29" t="s">
        <v>68</v>
      </c>
      <c r="V403" s="29" t="s">
        <v>68</v>
      </c>
    </row>
    <row r="404" spans="1:22" s="8" customFormat="1" ht="66" customHeight="1" x14ac:dyDescent="0.25">
      <c r="A404" s="29"/>
      <c r="B404" s="24"/>
      <c r="C404" s="26"/>
      <c r="D404" s="26"/>
      <c r="E404" s="26"/>
      <c r="F404" s="27" t="s">
        <v>26</v>
      </c>
      <c r="G404" s="49">
        <f>G407+G410+G413+G416</f>
        <v>65412806.57</v>
      </c>
      <c r="H404" s="49">
        <f t="shared" ref="H404:M404" si="287">H407+H410+H413+H416</f>
        <v>11515964.67</v>
      </c>
      <c r="I404" s="49">
        <f t="shared" si="287"/>
        <v>4936421.08</v>
      </c>
      <c r="J404" s="49">
        <f t="shared" si="287"/>
        <v>4588146.82</v>
      </c>
      <c r="K404" s="49">
        <f t="shared" si="287"/>
        <v>14790758</v>
      </c>
      <c r="L404" s="49">
        <f t="shared" si="287"/>
        <v>14790758</v>
      </c>
      <c r="M404" s="49">
        <f t="shared" si="287"/>
        <v>14790758</v>
      </c>
      <c r="N404" s="29"/>
      <c r="O404" s="29"/>
      <c r="P404" s="29"/>
      <c r="Q404" s="29"/>
      <c r="R404" s="29"/>
      <c r="S404" s="29"/>
      <c r="T404" s="29"/>
      <c r="U404" s="29"/>
      <c r="V404" s="29"/>
    </row>
    <row r="405" spans="1:22" s="8" customFormat="1" ht="52.5" customHeight="1" x14ac:dyDescent="0.25">
      <c r="A405" s="29"/>
      <c r="B405" s="24"/>
      <c r="C405" s="26"/>
      <c r="D405" s="26"/>
      <c r="E405" s="26"/>
      <c r="F405" s="27" t="s">
        <v>23</v>
      </c>
      <c r="G405" s="49">
        <f>G408+G411+G414+G417</f>
        <v>0</v>
      </c>
      <c r="H405" s="49">
        <f t="shared" ref="H405:M405" si="288">H408+H411+H414+H417</f>
        <v>0</v>
      </c>
      <c r="I405" s="49">
        <f t="shared" si="288"/>
        <v>0</v>
      </c>
      <c r="J405" s="49">
        <f t="shared" si="288"/>
        <v>0</v>
      </c>
      <c r="K405" s="49">
        <f t="shared" si="288"/>
        <v>0</v>
      </c>
      <c r="L405" s="49">
        <f t="shared" si="288"/>
        <v>0</v>
      </c>
      <c r="M405" s="49">
        <f t="shared" si="288"/>
        <v>0</v>
      </c>
      <c r="N405" s="29"/>
      <c r="O405" s="29"/>
      <c r="P405" s="29"/>
      <c r="Q405" s="29"/>
      <c r="R405" s="29"/>
      <c r="S405" s="29"/>
      <c r="T405" s="29"/>
      <c r="U405" s="29"/>
      <c r="V405" s="29"/>
    </row>
    <row r="406" spans="1:22" s="8" customFormat="1" ht="18" customHeight="1" x14ac:dyDescent="0.25">
      <c r="A406" s="29" t="s">
        <v>43</v>
      </c>
      <c r="B406" s="23" t="s">
        <v>117</v>
      </c>
      <c r="C406" s="26">
        <v>2026</v>
      </c>
      <c r="D406" s="26">
        <v>2031</v>
      </c>
      <c r="E406" s="26" t="s">
        <v>333</v>
      </c>
      <c r="F406" s="27" t="s">
        <v>25</v>
      </c>
      <c r="G406" s="49">
        <f>SUM(H406:M406)</f>
        <v>6881349.9399999995</v>
      </c>
      <c r="H406" s="49">
        <f>SUM(H407:H408)</f>
        <v>4181349.94</v>
      </c>
      <c r="I406" s="49">
        <f t="shared" ref="I406:M406" si="289">SUM(I407:I408)</f>
        <v>0</v>
      </c>
      <c r="J406" s="49">
        <f t="shared" si="289"/>
        <v>0</v>
      </c>
      <c r="K406" s="49">
        <f t="shared" si="289"/>
        <v>900000</v>
      </c>
      <c r="L406" s="49">
        <f t="shared" si="289"/>
        <v>900000</v>
      </c>
      <c r="M406" s="49">
        <f t="shared" si="289"/>
        <v>900000</v>
      </c>
      <c r="N406" s="26" t="s">
        <v>118</v>
      </c>
      <c r="O406" s="26" t="s">
        <v>59</v>
      </c>
      <c r="P406" s="26">
        <f>SUM(Q406:V408)</f>
        <v>1104</v>
      </c>
      <c r="Q406" s="26">
        <v>184</v>
      </c>
      <c r="R406" s="26">
        <v>184</v>
      </c>
      <c r="S406" s="26">
        <v>184</v>
      </c>
      <c r="T406" s="26">
        <v>184</v>
      </c>
      <c r="U406" s="26">
        <v>184</v>
      </c>
      <c r="V406" s="26">
        <v>184</v>
      </c>
    </row>
    <row r="407" spans="1:22" s="8" customFormat="1" ht="66.75" customHeight="1" x14ac:dyDescent="0.25">
      <c r="A407" s="29"/>
      <c r="B407" s="23"/>
      <c r="C407" s="26"/>
      <c r="D407" s="26"/>
      <c r="E407" s="26"/>
      <c r="F407" s="27" t="s">
        <v>26</v>
      </c>
      <c r="G407" s="49">
        <f t="shared" ref="G407:G408" si="290">SUM(H407:M407)</f>
        <v>6881349.9399999995</v>
      </c>
      <c r="H407" s="49">
        <v>4181349.94</v>
      </c>
      <c r="I407" s="49">
        <v>0</v>
      </c>
      <c r="J407" s="49">
        <v>0</v>
      </c>
      <c r="K407" s="49">
        <v>900000</v>
      </c>
      <c r="L407" s="49">
        <v>900000</v>
      </c>
      <c r="M407" s="49">
        <v>900000</v>
      </c>
      <c r="N407" s="26"/>
      <c r="O407" s="26"/>
      <c r="P407" s="26"/>
      <c r="Q407" s="26"/>
      <c r="R407" s="26"/>
      <c r="S407" s="26"/>
      <c r="T407" s="26"/>
      <c r="U407" s="26"/>
      <c r="V407" s="26"/>
    </row>
    <row r="408" spans="1:22" s="8" customFormat="1" ht="49.5" customHeight="1" x14ac:dyDescent="0.25">
      <c r="A408" s="29"/>
      <c r="B408" s="23"/>
      <c r="C408" s="26"/>
      <c r="D408" s="26"/>
      <c r="E408" s="26"/>
      <c r="F408" s="27" t="s">
        <v>23</v>
      </c>
      <c r="G408" s="49">
        <f t="shared" si="290"/>
        <v>0</v>
      </c>
      <c r="H408" s="49">
        <v>0</v>
      </c>
      <c r="I408" s="49">
        <v>0</v>
      </c>
      <c r="J408" s="49">
        <v>0</v>
      </c>
      <c r="K408" s="49">
        <v>0</v>
      </c>
      <c r="L408" s="49">
        <v>0</v>
      </c>
      <c r="M408" s="49">
        <v>0</v>
      </c>
      <c r="N408" s="26"/>
      <c r="O408" s="26"/>
      <c r="P408" s="26"/>
      <c r="Q408" s="26"/>
      <c r="R408" s="26"/>
      <c r="S408" s="26"/>
      <c r="T408" s="26"/>
      <c r="U408" s="26"/>
      <c r="V408" s="26"/>
    </row>
    <row r="409" spans="1:22" s="8" customFormat="1" ht="17.25" customHeight="1" x14ac:dyDescent="0.25">
      <c r="A409" s="29" t="s">
        <v>5</v>
      </c>
      <c r="B409" s="23" t="s">
        <v>119</v>
      </c>
      <c r="C409" s="26">
        <v>2026</v>
      </c>
      <c r="D409" s="26">
        <v>2031</v>
      </c>
      <c r="E409" s="26" t="s">
        <v>333</v>
      </c>
      <c r="F409" s="27" t="s">
        <v>25</v>
      </c>
      <c r="G409" s="49">
        <f>SUM(H409:M409)</f>
        <v>16680000</v>
      </c>
      <c r="H409" s="49">
        <f>SUM(H410:H411)</f>
        <v>0</v>
      </c>
      <c r="I409" s="49">
        <f t="shared" ref="I409:M409" si="291">SUM(I410:I411)</f>
        <v>0</v>
      </c>
      <c r="J409" s="49">
        <f t="shared" si="291"/>
        <v>0</v>
      </c>
      <c r="K409" s="49">
        <f t="shared" si="291"/>
        <v>5560000</v>
      </c>
      <c r="L409" s="49">
        <f t="shared" si="291"/>
        <v>5560000</v>
      </c>
      <c r="M409" s="49">
        <f t="shared" si="291"/>
        <v>5560000</v>
      </c>
      <c r="N409" s="26" t="s">
        <v>334</v>
      </c>
      <c r="O409" s="26" t="s">
        <v>62</v>
      </c>
      <c r="P409" s="26" t="s">
        <v>90</v>
      </c>
      <c r="Q409" s="50">
        <v>68.83</v>
      </c>
      <c r="R409" s="50">
        <v>68.84</v>
      </c>
      <c r="S409" s="50">
        <v>68.849999999999994</v>
      </c>
      <c r="T409" s="50">
        <v>68.86</v>
      </c>
      <c r="U409" s="50">
        <v>68.87</v>
      </c>
      <c r="V409" s="26">
        <v>68.88</v>
      </c>
    </row>
    <row r="410" spans="1:22" s="8" customFormat="1" ht="65.25" customHeight="1" x14ac:dyDescent="0.25">
      <c r="A410" s="29"/>
      <c r="B410" s="23"/>
      <c r="C410" s="26"/>
      <c r="D410" s="26"/>
      <c r="E410" s="26"/>
      <c r="F410" s="27" t="s">
        <v>26</v>
      </c>
      <c r="G410" s="49">
        <f t="shared" ref="G410:G411" si="292">SUM(H410:M410)</f>
        <v>16680000</v>
      </c>
      <c r="H410" s="49">
        <v>0</v>
      </c>
      <c r="I410" s="49">
        <v>0</v>
      </c>
      <c r="J410" s="49">
        <v>0</v>
      </c>
      <c r="K410" s="49">
        <v>5560000</v>
      </c>
      <c r="L410" s="49">
        <v>5560000</v>
      </c>
      <c r="M410" s="49">
        <v>5560000</v>
      </c>
      <c r="N410" s="26"/>
      <c r="O410" s="26"/>
      <c r="P410" s="26"/>
      <c r="Q410" s="50"/>
      <c r="R410" s="50"/>
      <c r="S410" s="50"/>
      <c r="T410" s="50"/>
      <c r="U410" s="50"/>
      <c r="V410" s="26"/>
    </row>
    <row r="411" spans="1:22" s="8" customFormat="1" ht="48.75" customHeight="1" x14ac:dyDescent="0.25">
      <c r="A411" s="29"/>
      <c r="B411" s="23"/>
      <c r="C411" s="26"/>
      <c r="D411" s="26"/>
      <c r="E411" s="26"/>
      <c r="F411" s="27" t="s">
        <v>23</v>
      </c>
      <c r="G411" s="49">
        <f t="shared" si="292"/>
        <v>0</v>
      </c>
      <c r="H411" s="49">
        <v>0</v>
      </c>
      <c r="I411" s="49">
        <v>0</v>
      </c>
      <c r="J411" s="49">
        <v>0</v>
      </c>
      <c r="K411" s="49">
        <v>0</v>
      </c>
      <c r="L411" s="49">
        <v>0</v>
      </c>
      <c r="M411" s="49">
        <v>0</v>
      </c>
      <c r="N411" s="26"/>
      <c r="O411" s="26"/>
      <c r="P411" s="26"/>
      <c r="Q411" s="50"/>
      <c r="R411" s="50"/>
      <c r="S411" s="50"/>
      <c r="T411" s="50"/>
      <c r="U411" s="50"/>
      <c r="V411" s="26"/>
    </row>
    <row r="412" spans="1:22" s="8" customFormat="1" ht="18.75" customHeight="1" x14ac:dyDescent="0.25">
      <c r="A412" s="29" t="s">
        <v>57</v>
      </c>
      <c r="B412" s="23" t="s">
        <v>120</v>
      </c>
      <c r="C412" s="26">
        <v>2026</v>
      </c>
      <c r="D412" s="26">
        <v>2031</v>
      </c>
      <c r="E412" s="26" t="s">
        <v>333</v>
      </c>
      <c r="F412" s="27" t="s">
        <v>25</v>
      </c>
      <c r="G412" s="49">
        <f>SUM(H412:M412)</f>
        <v>28615164.850000001</v>
      </c>
      <c r="H412" s="49">
        <f>SUM(H413:H414)</f>
        <v>5222517.47</v>
      </c>
      <c r="I412" s="49">
        <f t="shared" ref="I412:M412" si="293">SUM(I413:I414)</f>
        <v>2824323.82</v>
      </c>
      <c r="J412" s="49">
        <f t="shared" si="293"/>
        <v>2476049.56</v>
      </c>
      <c r="K412" s="49">
        <f t="shared" si="293"/>
        <v>6030758</v>
      </c>
      <c r="L412" s="49">
        <f t="shared" si="293"/>
        <v>6030758</v>
      </c>
      <c r="M412" s="49">
        <f t="shared" si="293"/>
        <v>6030758</v>
      </c>
      <c r="N412" s="26" t="s">
        <v>121</v>
      </c>
      <c r="O412" s="26" t="s">
        <v>122</v>
      </c>
      <c r="P412" s="26" t="s">
        <v>90</v>
      </c>
      <c r="Q412" s="26">
        <v>1</v>
      </c>
      <c r="R412" s="26">
        <v>1</v>
      </c>
      <c r="S412" s="26">
        <v>1</v>
      </c>
      <c r="T412" s="26">
        <v>1</v>
      </c>
      <c r="U412" s="26">
        <v>1</v>
      </c>
      <c r="V412" s="26">
        <v>1</v>
      </c>
    </row>
    <row r="413" spans="1:22" s="8" customFormat="1" ht="66" customHeight="1" x14ac:dyDescent="0.25">
      <c r="A413" s="29"/>
      <c r="B413" s="23"/>
      <c r="C413" s="26"/>
      <c r="D413" s="26"/>
      <c r="E413" s="26"/>
      <c r="F413" s="27" t="s">
        <v>26</v>
      </c>
      <c r="G413" s="49">
        <f t="shared" ref="G413:G414" si="294">SUM(H413:M413)</f>
        <v>28615164.850000001</v>
      </c>
      <c r="H413" s="49">
        <v>5222517.47</v>
      </c>
      <c r="I413" s="49">
        <v>2824323.82</v>
      </c>
      <c r="J413" s="49">
        <v>2476049.56</v>
      </c>
      <c r="K413" s="49">
        <v>6030758</v>
      </c>
      <c r="L413" s="49">
        <v>6030758</v>
      </c>
      <c r="M413" s="49">
        <v>6030758</v>
      </c>
      <c r="N413" s="26"/>
      <c r="O413" s="26"/>
      <c r="P413" s="26"/>
      <c r="Q413" s="26"/>
      <c r="R413" s="26"/>
      <c r="S413" s="26"/>
      <c r="T413" s="26"/>
      <c r="U413" s="26"/>
      <c r="V413" s="26"/>
    </row>
    <row r="414" spans="1:22" s="8" customFormat="1" ht="54" customHeight="1" x14ac:dyDescent="0.25">
      <c r="A414" s="29"/>
      <c r="B414" s="23"/>
      <c r="C414" s="26"/>
      <c r="D414" s="26"/>
      <c r="E414" s="26"/>
      <c r="F414" s="27" t="s">
        <v>23</v>
      </c>
      <c r="G414" s="49">
        <f t="shared" si="294"/>
        <v>0</v>
      </c>
      <c r="H414" s="49">
        <v>0</v>
      </c>
      <c r="I414" s="49">
        <v>0</v>
      </c>
      <c r="J414" s="49">
        <v>0</v>
      </c>
      <c r="K414" s="49">
        <v>0</v>
      </c>
      <c r="L414" s="49">
        <v>0</v>
      </c>
      <c r="M414" s="49">
        <v>0</v>
      </c>
      <c r="N414" s="26"/>
      <c r="O414" s="26"/>
      <c r="P414" s="26"/>
      <c r="Q414" s="26"/>
      <c r="R414" s="26"/>
      <c r="S414" s="26"/>
      <c r="T414" s="26"/>
      <c r="U414" s="26"/>
      <c r="V414" s="26"/>
    </row>
    <row r="415" spans="1:22" s="8" customFormat="1" ht="17.25" customHeight="1" x14ac:dyDescent="0.25">
      <c r="A415" s="29" t="s">
        <v>100</v>
      </c>
      <c r="B415" s="23" t="s">
        <v>123</v>
      </c>
      <c r="C415" s="26">
        <v>2026</v>
      </c>
      <c r="D415" s="26">
        <v>2031</v>
      </c>
      <c r="E415" s="26" t="s">
        <v>335</v>
      </c>
      <c r="F415" s="27" t="s">
        <v>25</v>
      </c>
      <c r="G415" s="49">
        <f>SUM(H415:M415)</f>
        <v>13236291.779999999</v>
      </c>
      <c r="H415" s="49">
        <f>SUM(H416:H417)</f>
        <v>2112097.2599999998</v>
      </c>
      <c r="I415" s="49">
        <f t="shared" ref="I415:M415" si="295">SUM(I416:I417)</f>
        <v>2112097.2599999998</v>
      </c>
      <c r="J415" s="49">
        <f t="shared" si="295"/>
        <v>2112097.2599999998</v>
      </c>
      <c r="K415" s="49">
        <f t="shared" si="295"/>
        <v>2300000</v>
      </c>
      <c r="L415" s="49">
        <f t="shared" si="295"/>
        <v>2300000</v>
      </c>
      <c r="M415" s="49">
        <f t="shared" si="295"/>
        <v>2300000</v>
      </c>
      <c r="N415" s="26" t="s">
        <v>124</v>
      </c>
      <c r="O415" s="26" t="s">
        <v>59</v>
      </c>
      <c r="P415" s="26" t="s">
        <v>90</v>
      </c>
      <c r="Q415" s="26">
        <v>1</v>
      </c>
      <c r="R415" s="26">
        <v>1</v>
      </c>
      <c r="S415" s="26">
        <v>1</v>
      </c>
      <c r="T415" s="26">
        <v>1</v>
      </c>
      <c r="U415" s="26">
        <v>1</v>
      </c>
      <c r="V415" s="26">
        <v>1</v>
      </c>
    </row>
    <row r="416" spans="1:22" s="8" customFormat="1" ht="69.75" customHeight="1" x14ac:dyDescent="0.25">
      <c r="A416" s="29"/>
      <c r="B416" s="23"/>
      <c r="C416" s="26"/>
      <c r="D416" s="26"/>
      <c r="E416" s="26"/>
      <c r="F416" s="27" t="s">
        <v>26</v>
      </c>
      <c r="G416" s="49">
        <f t="shared" ref="G416:G417" si="296">SUM(H416:M416)</f>
        <v>13236291.779999999</v>
      </c>
      <c r="H416" s="49">
        <v>2112097.2599999998</v>
      </c>
      <c r="I416" s="49">
        <v>2112097.2599999998</v>
      </c>
      <c r="J416" s="49">
        <v>2112097.2599999998</v>
      </c>
      <c r="K416" s="49">
        <v>2300000</v>
      </c>
      <c r="L416" s="49">
        <v>2300000</v>
      </c>
      <c r="M416" s="49">
        <v>2300000</v>
      </c>
      <c r="N416" s="26"/>
      <c r="O416" s="26"/>
      <c r="P416" s="26"/>
      <c r="Q416" s="26"/>
      <c r="R416" s="26"/>
      <c r="S416" s="26"/>
      <c r="T416" s="26"/>
      <c r="U416" s="26"/>
      <c r="V416" s="26"/>
    </row>
    <row r="417" spans="1:22" s="8" customFormat="1" ht="49.5" customHeight="1" x14ac:dyDescent="0.25">
      <c r="A417" s="29"/>
      <c r="B417" s="23"/>
      <c r="C417" s="26"/>
      <c r="D417" s="26"/>
      <c r="E417" s="26"/>
      <c r="F417" s="27" t="s">
        <v>23</v>
      </c>
      <c r="G417" s="49">
        <f t="shared" si="296"/>
        <v>0</v>
      </c>
      <c r="H417" s="49">
        <v>0</v>
      </c>
      <c r="I417" s="49">
        <v>0</v>
      </c>
      <c r="J417" s="49">
        <v>0</v>
      </c>
      <c r="K417" s="49">
        <v>0</v>
      </c>
      <c r="L417" s="49">
        <v>0</v>
      </c>
      <c r="M417" s="49">
        <v>0</v>
      </c>
      <c r="N417" s="26"/>
      <c r="O417" s="26"/>
      <c r="P417" s="26"/>
      <c r="Q417" s="26"/>
      <c r="R417" s="26"/>
      <c r="S417" s="26"/>
      <c r="T417" s="26"/>
      <c r="U417" s="26"/>
      <c r="V417" s="26"/>
    </row>
    <row r="418" spans="1:22" s="8" customFormat="1" ht="18.75" customHeight="1" x14ac:dyDescent="0.25">
      <c r="A418" s="29" t="s">
        <v>58</v>
      </c>
      <c r="B418" s="24" t="s">
        <v>188</v>
      </c>
      <c r="C418" s="26">
        <v>2026</v>
      </c>
      <c r="D418" s="26">
        <v>2031</v>
      </c>
      <c r="E418" s="26" t="s">
        <v>333</v>
      </c>
      <c r="F418" s="27" t="s">
        <v>25</v>
      </c>
      <c r="G418" s="49">
        <f>G421</f>
        <v>4500000</v>
      </c>
      <c r="H418" s="49">
        <f t="shared" ref="H418:M418" si="297">H421</f>
        <v>0</v>
      </c>
      <c r="I418" s="49">
        <f t="shared" si="297"/>
        <v>0</v>
      </c>
      <c r="J418" s="49">
        <f t="shared" si="297"/>
        <v>0</v>
      </c>
      <c r="K418" s="49">
        <f t="shared" si="297"/>
        <v>1500000</v>
      </c>
      <c r="L418" s="49">
        <f t="shared" si="297"/>
        <v>1500000</v>
      </c>
      <c r="M418" s="49">
        <f t="shared" si="297"/>
        <v>1500000</v>
      </c>
      <c r="N418" s="26" t="s">
        <v>68</v>
      </c>
      <c r="O418" s="26" t="s">
        <v>68</v>
      </c>
      <c r="P418" s="26" t="s">
        <v>68</v>
      </c>
      <c r="Q418" s="26" t="s">
        <v>68</v>
      </c>
      <c r="R418" s="26" t="s">
        <v>68</v>
      </c>
      <c r="S418" s="26" t="s">
        <v>68</v>
      </c>
      <c r="T418" s="26" t="s">
        <v>68</v>
      </c>
      <c r="U418" s="26" t="s">
        <v>68</v>
      </c>
      <c r="V418" s="26" t="s">
        <v>68</v>
      </c>
    </row>
    <row r="419" spans="1:22" s="8" customFormat="1" ht="64.5" customHeight="1" x14ac:dyDescent="0.25">
      <c r="A419" s="29"/>
      <c r="B419" s="24"/>
      <c r="C419" s="26"/>
      <c r="D419" s="26"/>
      <c r="E419" s="26"/>
      <c r="F419" s="27" t="s">
        <v>26</v>
      </c>
      <c r="G419" s="49">
        <f>G422</f>
        <v>4500000</v>
      </c>
      <c r="H419" s="49">
        <f t="shared" ref="H419:M419" si="298">H422</f>
        <v>0</v>
      </c>
      <c r="I419" s="49">
        <f t="shared" si="298"/>
        <v>0</v>
      </c>
      <c r="J419" s="49">
        <f t="shared" si="298"/>
        <v>0</v>
      </c>
      <c r="K419" s="49">
        <f t="shared" si="298"/>
        <v>1500000</v>
      </c>
      <c r="L419" s="49">
        <f t="shared" si="298"/>
        <v>1500000</v>
      </c>
      <c r="M419" s="49">
        <f t="shared" si="298"/>
        <v>1500000</v>
      </c>
      <c r="N419" s="26"/>
      <c r="O419" s="26"/>
      <c r="P419" s="26"/>
      <c r="Q419" s="26"/>
      <c r="R419" s="26"/>
      <c r="S419" s="26"/>
      <c r="T419" s="26"/>
      <c r="U419" s="26"/>
      <c r="V419" s="26"/>
    </row>
    <row r="420" spans="1:22" s="8" customFormat="1" ht="49.5" customHeight="1" x14ac:dyDescent="0.25">
      <c r="A420" s="29"/>
      <c r="B420" s="24"/>
      <c r="C420" s="26"/>
      <c r="D420" s="26"/>
      <c r="E420" s="26"/>
      <c r="F420" s="27" t="s">
        <v>23</v>
      </c>
      <c r="G420" s="49">
        <f>G423</f>
        <v>0</v>
      </c>
      <c r="H420" s="49">
        <f t="shared" ref="H420:M420" si="299">H423</f>
        <v>0</v>
      </c>
      <c r="I420" s="49">
        <f t="shared" si="299"/>
        <v>0</v>
      </c>
      <c r="J420" s="49">
        <f t="shared" si="299"/>
        <v>0</v>
      </c>
      <c r="K420" s="49">
        <f t="shared" si="299"/>
        <v>0</v>
      </c>
      <c r="L420" s="49">
        <f t="shared" si="299"/>
        <v>0</v>
      </c>
      <c r="M420" s="49">
        <f t="shared" si="299"/>
        <v>0</v>
      </c>
      <c r="N420" s="26"/>
      <c r="O420" s="26"/>
      <c r="P420" s="26"/>
      <c r="Q420" s="26"/>
      <c r="R420" s="26"/>
      <c r="S420" s="26"/>
      <c r="T420" s="26"/>
      <c r="U420" s="26"/>
      <c r="V420" s="26"/>
    </row>
    <row r="421" spans="1:22" s="8" customFormat="1" ht="21" customHeight="1" x14ac:dyDescent="0.25">
      <c r="A421" s="29" t="s">
        <v>44</v>
      </c>
      <c r="B421" s="24" t="s">
        <v>189</v>
      </c>
      <c r="C421" s="26">
        <v>2026</v>
      </c>
      <c r="D421" s="26">
        <v>2031</v>
      </c>
      <c r="E421" s="26" t="s">
        <v>333</v>
      </c>
      <c r="F421" s="27" t="s">
        <v>25</v>
      </c>
      <c r="G421" s="49">
        <f>G424+G427</f>
        <v>4500000</v>
      </c>
      <c r="H421" s="49">
        <f t="shared" ref="H421:M421" si="300">H424+H427</f>
        <v>0</v>
      </c>
      <c r="I421" s="49">
        <f t="shared" si="300"/>
        <v>0</v>
      </c>
      <c r="J421" s="49">
        <f t="shared" si="300"/>
        <v>0</v>
      </c>
      <c r="K421" s="49">
        <f t="shared" si="300"/>
        <v>1500000</v>
      </c>
      <c r="L421" s="49">
        <f t="shared" si="300"/>
        <v>1500000</v>
      </c>
      <c r="M421" s="49">
        <f t="shared" si="300"/>
        <v>1500000</v>
      </c>
      <c r="N421" s="26" t="s">
        <v>68</v>
      </c>
      <c r="O421" s="26" t="s">
        <v>68</v>
      </c>
      <c r="P421" s="26" t="s">
        <v>68</v>
      </c>
      <c r="Q421" s="26" t="s">
        <v>68</v>
      </c>
      <c r="R421" s="26" t="s">
        <v>68</v>
      </c>
      <c r="S421" s="26" t="s">
        <v>68</v>
      </c>
      <c r="T421" s="26" t="s">
        <v>68</v>
      </c>
      <c r="U421" s="26" t="s">
        <v>68</v>
      </c>
      <c r="V421" s="26" t="s">
        <v>68</v>
      </c>
    </row>
    <row r="422" spans="1:22" s="8" customFormat="1" ht="68.25" customHeight="1" x14ac:dyDescent="0.25">
      <c r="A422" s="29"/>
      <c r="B422" s="24"/>
      <c r="C422" s="26"/>
      <c r="D422" s="26"/>
      <c r="E422" s="26"/>
      <c r="F422" s="27" t="s">
        <v>26</v>
      </c>
      <c r="G422" s="49">
        <f>G425+G428</f>
        <v>4500000</v>
      </c>
      <c r="H422" s="49">
        <f t="shared" ref="H422:M422" si="301">H425+H428</f>
        <v>0</v>
      </c>
      <c r="I422" s="49">
        <f t="shared" si="301"/>
        <v>0</v>
      </c>
      <c r="J422" s="49">
        <f t="shared" si="301"/>
        <v>0</v>
      </c>
      <c r="K422" s="49">
        <f t="shared" si="301"/>
        <v>1500000</v>
      </c>
      <c r="L422" s="49">
        <f t="shared" si="301"/>
        <v>1500000</v>
      </c>
      <c r="M422" s="49">
        <f t="shared" si="301"/>
        <v>1500000</v>
      </c>
      <c r="N422" s="26"/>
      <c r="O422" s="26"/>
      <c r="P422" s="26"/>
      <c r="Q422" s="26"/>
      <c r="R422" s="26"/>
      <c r="S422" s="26"/>
      <c r="T422" s="26"/>
      <c r="U422" s="26"/>
      <c r="V422" s="26"/>
    </row>
    <row r="423" spans="1:22" s="8" customFormat="1" ht="49.5" customHeight="1" x14ac:dyDescent="0.25">
      <c r="A423" s="29"/>
      <c r="B423" s="24"/>
      <c r="C423" s="26"/>
      <c r="D423" s="26"/>
      <c r="E423" s="26"/>
      <c r="F423" s="27" t="s">
        <v>23</v>
      </c>
      <c r="G423" s="49">
        <f>G426+G429</f>
        <v>0</v>
      </c>
      <c r="H423" s="49">
        <f t="shared" ref="H423:M423" si="302">H426+H429</f>
        <v>0</v>
      </c>
      <c r="I423" s="49">
        <f t="shared" si="302"/>
        <v>0</v>
      </c>
      <c r="J423" s="49">
        <f t="shared" si="302"/>
        <v>0</v>
      </c>
      <c r="K423" s="49">
        <f t="shared" si="302"/>
        <v>0</v>
      </c>
      <c r="L423" s="49">
        <f t="shared" si="302"/>
        <v>0</v>
      </c>
      <c r="M423" s="49">
        <f t="shared" si="302"/>
        <v>0</v>
      </c>
      <c r="N423" s="26"/>
      <c r="O423" s="26"/>
      <c r="P423" s="26"/>
      <c r="Q423" s="26"/>
      <c r="R423" s="26"/>
      <c r="S423" s="26"/>
      <c r="T423" s="26"/>
      <c r="U423" s="26"/>
      <c r="V423" s="26"/>
    </row>
    <row r="424" spans="1:22" s="8" customFormat="1" ht="16.5" customHeight="1" x14ac:dyDescent="0.25">
      <c r="A424" s="29" t="s">
        <v>45</v>
      </c>
      <c r="B424" s="23" t="s">
        <v>125</v>
      </c>
      <c r="C424" s="26">
        <v>2026</v>
      </c>
      <c r="D424" s="26">
        <v>2031</v>
      </c>
      <c r="E424" s="26" t="s">
        <v>333</v>
      </c>
      <c r="F424" s="27" t="s">
        <v>25</v>
      </c>
      <c r="G424" s="49">
        <f>SUM(H424:M424)</f>
        <v>1500000</v>
      </c>
      <c r="H424" s="49">
        <f>SUM(H425:H426)</f>
        <v>0</v>
      </c>
      <c r="I424" s="49">
        <f t="shared" ref="I424:M424" si="303">SUM(I425:I426)</f>
        <v>0</v>
      </c>
      <c r="J424" s="49">
        <f t="shared" si="303"/>
        <v>0</v>
      </c>
      <c r="K424" s="49">
        <f t="shared" si="303"/>
        <v>500000</v>
      </c>
      <c r="L424" s="49">
        <f t="shared" si="303"/>
        <v>500000</v>
      </c>
      <c r="M424" s="49">
        <f t="shared" si="303"/>
        <v>500000</v>
      </c>
      <c r="N424" s="51" t="s">
        <v>126</v>
      </c>
      <c r="O424" s="51" t="s">
        <v>104</v>
      </c>
      <c r="P424" s="51">
        <f>SUM(Q424:V426)</f>
        <v>96</v>
      </c>
      <c r="Q424" s="51">
        <v>16</v>
      </c>
      <c r="R424" s="51">
        <v>16</v>
      </c>
      <c r="S424" s="51">
        <v>16</v>
      </c>
      <c r="T424" s="51">
        <v>16</v>
      </c>
      <c r="U424" s="51">
        <v>16</v>
      </c>
      <c r="V424" s="52">
        <v>16</v>
      </c>
    </row>
    <row r="425" spans="1:22" s="8" customFormat="1" ht="67.5" customHeight="1" x14ac:dyDescent="0.25">
      <c r="A425" s="29"/>
      <c r="B425" s="23"/>
      <c r="C425" s="26"/>
      <c r="D425" s="26"/>
      <c r="E425" s="26"/>
      <c r="F425" s="27" t="s">
        <v>26</v>
      </c>
      <c r="G425" s="49">
        <f t="shared" ref="G425:G426" si="304">SUM(H425:M425)</f>
        <v>1500000</v>
      </c>
      <c r="H425" s="49">
        <v>0</v>
      </c>
      <c r="I425" s="49">
        <v>0</v>
      </c>
      <c r="J425" s="49">
        <v>0</v>
      </c>
      <c r="K425" s="49">
        <v>500000</v>
      </c>
      <c r="L425" s="49">
        <v>500000</v>
      </c>
      <c r="M425" s="49">
        <v>500000</v>
      </c>
      <c r="N425" s="51"/>
      <c r="O425" s="51"/>
      <c r="P425" s="51"/>
      <c r="Q425" s="51"/>
      <c r="R425" s="51"/>
      <c r="S425" s="51"/>
      <c r="T425" s="51"/>
      <c r="U425" s="51"/>
      <c r="V425" s="52"/>
    </row>
    <row r="426" spans="1:22" s="8" customFormat="1" ht="49.5" customHeight="1" x14ac:dyDescent="0.25">
      <c r="A426" s="29"/>
      <c r="B426" s="23"/>
      <c r="C426" s="26"/>
      <c r="D426" s="26"/>
      <c r="E426" s="26"/>
      <c r="F426" s="27" t="s">
        <v>23</v>
      </c>
      <c r="G426" s="49">
        <f t="shared" si="304"/>
        <v>0</v>
      </c>
      <c r="H426" s="49">
        <v>0</v>
      </c>
      <c r="I426" s="49">
        <v>0</v>
      </c>
      <c r="J426" s="49">
        <v>0</v>
      </c>
      <c r="K426" s="49">
        <v>0</v>
      </c>
      <c r="L426" s="49">
        <v>0</v>
      </c>
      <c r="M426" s="49">
        <v>0</v>
      </c>
      <c r="N426" s="51"/>
      <c r="O426" s="51"/>
      <c r="P426" s="51"/>
      <c r="Q426" s="51"/>
      <c r="R426" s="51"/>
      <c r="S426" s="51"/>
      <c r="T426" s="51"/>
      <c r="U426" s="51"/>
      <c r="V426" s="52"/>
    </row>
    <row r="427" spans="1:22" s="8" customFormat="1" ht="18.75" customHeight="1" x14ac:dyDescent="0.25">
      <c r="A427" s="29" t="s">
        <v>6</v>
      </c>
      <c r="B427" s="23" t="s">
        <v>151</v>
      </c>
      <c r="C427" s="26">
        <v>2026</v>
      </c>
      <c r="D427" s="26">
        <v>2031</v>
      </c>
      <c r="E427" s="26" t="s">
        <v>333</v>
      </c>
      <c r="F427" s="27" t="s">
        <v>25</v>
      </c>
      <c r="G427" s="49">
        <f>SUM(H427:M427)</f>
        <v>3000000</v>
      </c>
      <c r="H427" s="49">
        <f>SUM(H428:H429)</f>
        <v>0</v>
      </c>
      <c r="I427" s="49">
        <f t="shared" ref="I427:M427" si="305">SUM(I428:I429)</f>
        <v>0</v>
      </c>
      <c r="J427" s="49">
        <f t="shared" si="305"/>
        <v>0</v>
      </c>
      <c r="K427" s="49">
        <f t="shared" si="305"/>
        <v>1000000</v>
      </c>
      <c r="L427" s="49">
        <f t="shared" si="305"/>
        <v>1000000</v>
      </c>
      <c r="M427" s="49">
        <f t="shared" si="305"/>
        <v>1000000</v>
      </c>
      <c r="N427" s="26" t="s">
        <v>127</v>
      </c>
      <c r="O427" s="26" t="s">
        <v>62</v>
      </c>
      <c r="P427" s="26" t="s">
        <v>90</v>
      </c>
      <c r="Q427" s="26">
        <v>100</v>
      </c>
      <c r="R427" s="26">
        <v>100</v>
      </c>
      <c r="S427" s="26">
        <v>100</v>
      </c>
      <c r="T427" s="26">
        <v>100</v>
      </c>
      <c r="U427" s="26">
        <v>100</v>
      </c>
      <c r="V427" s="26">
        <v>100</v>
      </c>
    </row>
    <row r="428" spans="1:22" s="8" customFormat="1" ht="65.25" customHeight="1" x14ac:dyDescent="0.25">
      <c r="A428" s="29"/>
      <c r="B428" s="23"/>
      <c r="C428" s="26"/>
      <c r="D428" s="26"/>
      <c r="E428" s="26"/>
      <c r="F428" s="27" t="s">
        <v>26</v>
      </c>
      <c r="G428" s="49">
        <f t="shared" ref="G428:G429" si="306">SUM(H428:M428)</f>
        <v>3000000</v>
      </c>
      <c r="H428" s="49">
        <v>0</v>
      </c>
      <c r="I428" s="49">
        <v>0</v>
      </c>
      <c r="J428" s="49">
        <v>0</v>
      </c>
      <c r="K428" s="49">
        <v>1000000</v>
      </c>
      <c r="L428" s="49">
        <v>1000000</v>
      </c>
      <c r="M428" s="49">
        <v>1000000</v>
      </c>
      <c r="N428" s="26"/>
      <c r="O428" s="26"/>
      <c r="P428" s="26"/>
      <c r="Q428" s="26"/>
      <c r="R428" s="26"/>
      <c r="S428" s="26"/>
      <c r="T428" s="26"/>
      <c r="U428" s="26"/>
      <c r="V428" s="26"/>
    </row>
    <row r="429" spans="1:22" s="8" customFormat="1" ht="49.5" customHeight="1" x14ac:dyDescent="0.25">
      <c r="A429" s="29"/>
      <c r="B429" s="23"/>
      <c r="C429" s="26"/>
      <c r="D429" s="26"/>
      <c r="E429" s="26"/>
      <c r="F429" s="27" t="s">
        <v>23</v>
      </c>
      <c r="G429" s="49">
        <f t="shared" si="306"/>
        <v>0</v>
      </c>
      <c r="H429" s="49">
        <v>0</v>
      </c>
      <c r="I429" s="49">
        <v>0</v>
      </c>
      <c r="J429" s="49">
        <v>0</v>
      </c>
      <c r="K429" s="49">
        <v>0</v>
      </c>
      <c r="L429" s="49">
        <v>0</v>
      </c>
      <c r="M429" s="49">
        <v>0</v>
      </c>
      <c r="N429" s="26"/>
      <c r="O429" s="26"/>
      <c r="P429" s="26"/>
      <c r="Q429" s="26"/>
      <c r="R429" s="26"/>
      <c r="S429" s="26"/>
      <c r="T429" s="26"/>
      <c r="U429" s="26"/>
      <c r="V429" s="26"/>
    </row>
    <row r="430" spans="1:22" s="8" customFormat="1" ht="16.5" customHeight="1" x14ac:dyDescent="0.25">
      <c r="A430" s="29" t="s">
        <v>70</v>
      </c>
      <c r="B430" s="24" t="s">
        <v>190</v>
      </c>
      <c r="C430" s="26">
        <v>2026</v>
      </c>
      <c r="D430" s="26">
        <v>2031</v>
      </c>
      <c r="E430" s="26" t="s">
        <v>333</v>
      </c>
      <c r="F430" s="27" t="s">
        <v>25</v>
      </c>
      <c r="G430" s="49">
        <f>G433</f>
        <v>63293622.449999996</v>
      </c>
      <c r="H430" s="49">
        <f t="shared" ref="H430:M430" si="307">H433</f>
        <v>11722385.310000001</v>
      </c>
      <c r="I430" s="49">
        <f t="shared" si="307"/>
        <v>9871218.5700000003</v>
      </c>
      <c r="J430" s="49">
        <f t="shared" si="307"/>
        <v>9871218.5700000003</v>
      </c>
      <c r="K430" s="49">
        <f t="shared" si="307"/>
        <v>10609600</v>
      </c>
      <c r="L430" s="49">
        <f t="shared" si="307"/>
        <v>10609600</v>
      </c>
      <c r="M430" s="49">
        <f t="shared" si="307"/>
        <v>10609600</v>
      </c>
      <c r="N430" s="26" t="s">
        <v>68</v>
      </c>
      <c r="O430" s="26" t="s">
        <v>68</v>
      </c>
      <c r="P430" s="26" t="s">
        <v>68</v>
      </c>
      <c r="Q430" s="26" t="s">
        <v>68</v>
      </c>
      <c r="R430" s="26" t="s">
        <v>68</v>
      </c>
      <c r="S430" s="26" t="s">
        <v>68</v>
      </c>
      <c r="T430" s="26" t="s">
        <v>68</v>
      </c>
      <c r="U430" s="26" t="s">
        <v>68</v>
      </c>
      <c r="V430" s="26" t="s">
        <v>68</v>
      </c>
    </row>
    <row r="431" spans="1:22" s="8" customFormat="1" ht="63.75" customHeight="1" x14ac:dyDescent="0.25">
      <c r="A431" s="29"/>
      <c r="B431" s="24"/>
      <c r="C431" s="26"/>
      <c r="D431" s="26"/>
      <c r="E431" s="26"/>
      <c r="F431" s="27" t="s">
        <v>26</v>
      </c>
      <c r="G431" s="49">
        <f>G434</f>
        <v>63080622.449999996</v>
      </c>
      <c r="H431" s="49">
        <f t="shared" ref="H431:M431" si="308">H434</f>
        <v>11509385.310000001</v>
      </c>
      <c r="I431" s="49">
        <f t="shared" si="308"/>
        <v>9871218.5700000003</v>
      </c>
      <c r="J431" s="49">
        <f t="shared" si="308"/>
        <v>9871218.5700000003</v>
      </c>
      <c r="K431" s="49">
        <f t="shared" si="308"/>
        <v>10609600</v>
      </c>
      <c r="L431" s="49">
        <f t="shared" si="308"/>
        <v>10609600</v>
      </c>
      <c r="M431" s="49">
        <f t="shared" si="308"/>
        <v>10609600</v>
      </c>
      <c r="N431" s="26"/>
      <c r="O431" s="26"/>
      <c r="P431" s="26"/>
      <c r="Q431" s="26"/>
      <c r="R431" s="26"/>
      <c r="S431" s="26"/>
      <c r="T431" s="26"/>
      <c r="U431" s="26"/>
      <c r="V431" s="26"/>
    </row>
    <row r="432" spans="1:22" s="8" customFormat="1" ht="49.5" customHeight="1" x14ac:dyDescent="0.25">
      <c r="A432" s="29"/>
      <c r="B432" s="24"/>
      <c r="C432" s="26"/>
      <c r="D432" s="26"/>
      <c r="E432" s="26"/>
      <c r="F432" s="27" t="s">
        <v>23</v>
      </c>
      <c r="G432" s="49">
        <f>G435</f>
        <v>213000</v>
      </c>
      <c r="H432" s="49">
        <f t="shared" ref="H432:M432" si="309">H435</f>
        <v>213000</v>
      </c>
      <c r="I432" s="49">
        <f t="shared" si="309"/>
        <v>0</v>
      </c>
      <c r="J432" s="49">
        <f t="shared" si="309"/>
        <v>0</v>
      </c>
      <c r="K432" s="49">
        <f t="shared" si="309"/>
        <v>0</v>
      </c>
      <c r="L432" s="49">
        <f t="shared" si="309"/>
        <v>0</v>
      </c>
      <c r="M432" s="49">
        <f t="shared" si="309"/>
        <v>0</v>
      </c>
      <c r="N432" s="26"/>
      <c r="O432" s="26"/>
      <c r="P432" s="26"/>
      <c r="Q432" s="26"/>
      <c r="R432" s="26"/>
      <c r="S432" s="26"/>
      <c r="T432" s="26"/>
      <c r="U432" s="26"/>
      <c r="V432" s="26"/>
    </row>
    <row r="433" spans="1:22" s="8" customFormat="1" ht="20.25" customHeight="1" x14ac:dyDescent="0.25">
      <c r="A433" s="29" t="s">
        <v>46</v>
      </c>
      <c r="B433" s="24" t="s">
        <v>191</v>
      </c>
      <c r="C433" s="26">
        <v>2026</v>
      </c>
      <c r="D433" s="26">
        <v>2031</v>
      </c>
      <c r="E433" s="26" t="s">
        <v>333</v>
      </c>
      <c r="F433" s="27" t="s">
        <v>25</v>
      </c>
      <c r="G433" s="49">
        <f>G436+G439+G442+G445+G448+G451+G454</f>
        <v>63293622.449999996</v>
      </c>
      <c r="H433" s="49">
        <f t="shared" ref="H433:M433" si="310">H436+H439+H442+H445+H448+H451+H454</f>
        <v>11722385.310000001</v>
      </c>
      <c r="I433" s="49">
        <f t="shared" si="310"/>
        <v>9871218.5700000003</v>
      </c>
      <c r="J433" s="49">
        <f t="shared" si="310"/>
        <v>9871218.5700000003</v>
      </c>
      <c r="K433" s="49">
        <f t="shared" si="310"/>
        <v>10609600</v>
      </c>
      <c r="L433" s="49">
        <f t="shared" si="310"/>
        <v>10609600</v>
      </c>
      <c r="M433" s="49">
        <f t="shared" si="310"/>
        <v>10609600</v>
      </c>
      <c r="N433" s="26" t="s">
        <v>68</v>
      </c>
      <c r="O433" s="26" t="s">
        <v>68</v>
      </c>
      <c r="P433" s="26" t="s">
        <v>68</v>
      </c>
      <c r="Q433" s="26" t="s">
        <v>68</v>
      </c>
      <c r="R433" s="26" t="s">
        <v>68</v>
      </c>
      <c r="S433" s="26" t="s">
        <v>68</v>
      </c>
      <c r="T433" s="26" t="s">
        <v>68</v>
      </c>
      <c r="U433" s="26" t="s">
        <v>68</v>
      </c>
      <c r="V433" s="26" t="s">
        <v>68</v>
      </c>
    </row>
    <row r="434" spans="1:22" s="8" customFormat="1" ht="65.25" customHeight="1" x14ac:dyDescent="0.25">
      <c r="A434" s="29"/>
      <c r="B434" s="24"/>
      <c r="C434" s="26"/>
      <c r="D434" s="26"/>
      <c r="E434" s="26"/>
      <c r="F434" s="27" t="s">
        <v>26</v>
      </c>
      <c r="G434" s="49">
        <f>G437+G440+G443+G446+G449+G452+G455</f>
        <v>63080622.449999996</v>
      </c>
      <c r="H434" s="49">
        <f t="shared" ref="H434:M434" si="311">H437+H440+H443+H446+H449+H452+H455</f>
        <v>11509385.310000001</v>
      </c>
      <c r="I434" s="49">
        <f t="shared" si="311"/>
        <v>9871218.5700000003</v>
      </c>
      <c r="J434" s="49">
        <f t="shared" si="311"/>
        <v>9871218.5700000003</v>
      </c>
      <c r="K434" s="49">
        <f t="shared" si="311"/>
        <v>10609600</v>
      </c>
      <c r="L434" s="49">
        <f t="shared" si="311"/>
        <v>10609600</v>
      </c>
      <c r="M434" s="49">
        <f t="shared" si="311"/>
        <v>10609600</v>
      </c>
      <c r="N434" s="26"/>
      <c r="O434" s="26"/>
      <c r="P434" s="26"/>
      <c r="Q434" s="26"/>
      <c r="R434" s="26"/>
      <c r="S434" s="26"/>
      <c r="T434" s="26"/>
      <c r="U434" s="26"/>
      <c r="V434" s="26"/>
    </row>
    <row r="435" spans="1:22" s="8" customFormat="1" ht="45.75" customHeight="1" x14ac:dyDescent="0.25">
      <c r="A435" s="29"/>
      <c r="B435" s="24"/>
      <c r="C435" s="26"/>
      <c r="D435" s="26"/>
      <c r="E435" s="26"/>
      <c r="F435" s="27" t="s">
        <v>23</v>
      </c>
      <c r="G435" s="49">
        <f>G438+G441+G444+G447+G450+G453+G456</f>
        <v>213000</v>
      </c>
      <c r="H435" s="49">
        <f t="shared" ref="H435:M435" si="312">H438+H441+H444+H447+H450+H453+H456</f>
        <v>213000</v>
      </c>
      <c r="I435" s="49">
        <f t="shared" si="312"/>
        <v>0</v>
      </c>
      <c r="J435" s="49">
        <f t="shared" si="312"/>
        <v>0</v>
      </c>
      <c r="K435" s="49">
        <f t="shared" si="312"/>
        <v>0</v>
      </c>
      <c r="L435" s="49">
        <f t="shared" si="312"/>
        <v>0</v>
      </c>
      <c r="M435" s="49">
        <f t="shared" si="312"/>
        <v>0</v>
      </c>
      <c r="N435" s="26"/>
      <c r="O435" s="26"/>
      <c r="P435" s="26"/>
      <c r="Q435" s="26"/>
      <c r="R435" s="26"/>
      <c r="S435" s="26"/>
      <c r="T435" s="26"/>
      <c r="U435" s="26"/>
      <c r="V435" s="26"/>
    </row>
    <row r="436" spans="1:22" s="8" customFormat="1" ht="21" customHeight="1" x14ac:dyDescent="0.25">
      <c r="A436" s="29" t="s">
        <v>128</v>
      </c>
      <c r="B436" s="23" t="s">
        <v>144</v>
      </c>
      <c r="C436" s="26">
        <v>2026</v>
      </c>
      <c r="D436" s="26">
        <v>2031</v>
      </c>
      <c r="E436" s="26" t="s">
        <v>333</v>
      </c>
      <c r="F436" s="27" t="s">
        <v>25</v>
      </c>
      <c r="G436" s="49">
        <f>SUM(H436:M436)</f>
        <v>3558867.69</v>
      </c>
      <c r="H436" s="49">
        <f>SUM(H437:H438)</f>
        <v>918867.69</v>
      </c>
      <c r="I436" s="49">
        <f t="shared" ref="I436:M436" si="313">SUM(I437:I438)</f>
        <v>0</v>
      </c>
      <c r="J436" s="49">
        <f t="shared" si="313"/>
        <v>0</v>
      </c>
      <c r="K436" s="49">
        <f t="shared" si="313"/>
        <v>880000</v>
      </c>
      <c r="L436" s="49">
        <f t="shared" si="313"/>
        <v>880000</v>
      </c>
      <c r="M436" s="49">
        <f t="shared" si="313"/>
        <v>880000</v>
      </c>
      <c r="N436" s="26" t="s">
        <v>129</v>
      </c>
      <c r="O436" s="26" t="s">
        <v>60</v>
      </c>
      <c r="P436" s="26">
        <f>SUM(Q436:V438)</f>
        <v>1410</v>
      </c>
      <c r="Q436" s="26">
        <v>235</v>
      </c>
      <c r="R436" s="26">
        <v>235</v>
      </c>
      <c r="S436" s="26">
        <v>235</v>
      </c>
      <c r="T436" s="26">
        <v>235</v>
      </c>
      <c r="U436" s="26">
        <v>235</v>
      </c>
      <c r="V436" s="26">
        <v>235</v>
      </c>
    </row>
    <row r="437" spans="1:22" s="8" customFormat="1" ht="63" customHeight="1" x14ac:dyDescent="0.25">
      <c r="A437" s="29"/>
      <c r="B437" s="23"/>
      <c r="C437" s="26"/>
      <c r="D437" s="26"/>
      <c r="E437" s="26"/>
      <c r="F437" s="27" t="s">
        <v>26</v>
      </c>
      <c r="G437" s="49">
        <f t="shared" ref="G437:G438" si="314">SUM(H437:M437)</f>
        <v>3558867.69</v>
      </c>
      <c r="H437" s="49">
        <v>918867.69</v>
      </c>
      <c r="I437" s="49">
        <v>0</v>
      </c>
      <c r="J437" s="49">
        <v>0</v>
      </c>
      <c r="K437" s="49">
        <v>880000</v>
      </c>
      <c r="L437" s="49">
        <v>880000</v>
      </c>
      <c r="M437" s="49">
        <v>880000</v>
      </c>
      <c r="N437" s="26"/>
      <c r="O437" s="26"/>
      <c r="P437" s="26"/>
      <c r="Q437" s="26"/>
      <c r="R437" s="26"/>
      <c r="S437" s="26"/>
      <c r="T437" s="26"/>
      <c r="U437" s="26"/>
      <c r="V437" s="26"/>
    </row>
    <row r="438" spans="1:22" s="8" customFormat="1" ht="54" customHeight="1" x14ac:dyDescent="0.25">
      <c r="A438" s="29"/>
      <c r="B438" s="23"/>
      <c r="C438" s="26"/>
      <c r="D438" s="26"/>
      <c r="E438" s="26"/>
      <c r="F438" s="27" t="s">
        <v>23</v>
      </c>
      <c r="G438" s="49">
        <f t="shared" si="314"/>
        <v>0</v>
      </c>
      <c r="H438" s="49">
        <v>0</v>
      </c>
      <c r="I438" s="49">
        <v>0</v>
      </c>
      <c r="J438" s="49">
        <v>0</v>
      </c>
      <c r="K438" s="49">
        <v>0</v>
      </c>
      <c r="L438" s="49">
        <v>0</v>
      </c>
      <c r="M438" s="49">
        <v>0</v>
      </c>
      <c r="N438" s="26"/>
      <c r="O438" s="26"/>
      <c r="P438" s="26"/>
      <c r="Q438" s="26"/>
      <c r="R438" s="26"/>
      <c r="S438" s="26"/>
      <c r="T438" s="26"/>
      <c r="U438" s="26"/>
      <c r="V438" s="26"/>
    </row>
    <row r="439" spans="1:22" s="8" customFormat="1" ht="20.25" customHeight="1" x14ac:dyDescent="0.25">
      <c r="A439" s="29" t="s">
        <v>11</v>
      </c>
      <c r="B439" s="23" t="s">
        <v>336</v>
      </c>
      <c r="C439" s="26">
        <v>2026</v>
      </c>
      <c r="D439" s="26">
        <v>2031</v>
      </c>
      <c r="E439" s="26" t="s">
        <v>333</v>
      </c>
      <c r="F439" s="27" t="s">
        <v>25</v>
      </c>
      <c r="G439" s="49">
        <f>SUM(H439:M439)</f>
        <v>653000</v>
      </c>
      <c r="H439" s="49">
        <f>SUM(H440:H441)</f>
        <v>323000</v>
      </c>
      <c r="I439" s="49">
        <f t="shared" ref="I439:M439" si="315">SUM(I440:I441)</f>
        <v>0</v>
      </c>
      <c r="J439" s="49">
        <f t="shared" si="315"/>
        <v>0</v>
      </c>
      <c r="K439" s="49">
        <f t="shared" si="315"/>
        <v>110000</v>
      </c>
      <c r="L439" s="49">
        <f t="shared" si="315"/>
        <v>110000</v>
      </c>
      <c r="M439" s="49">
        <f t="shared" si="315"/>
        <v>110000</v>
      </c>
      <c r="N439" s="26" t="s">
        <v>337</v>
      </c>
      <c r="O439" s="26" t="s">
        <v>60</v>
      </c>
      <c r="P439" s="26">
        <f>SUM(Q439:V441)</f>
        <v>720</v>
      </c>
      <c r="Q439" s="26">
        <v>120</v>
      </c>
      <c r="R439" s="26">
        <v>120</v>
      </c>
      <c r="S439" s="26">
        <v>120</v>
      </c>
      <c r="T439" s="26">
        <v>120</v>
      </c>
      <c r="U439" s="26">
        <v>120</v>
      </c>
      <c r="V439" s="26">
        <v>120</v>
      </c>
    </row>
    <row r="440" spans="1:22" s="8" customFormat="1" ht="70.5" customHeight="1" x14ac:dyDescent="0.25">
      <c r="A440" s="29"/>
      <c r="B440" s="23"/>
      <c r="C440" s="26"/>
      <c r="D440" s="26"/>
      <c r="E440" s="26"/>
      <c r="F440" s="27" t="s">
        <v>26</v>
      </c>
      <c r="G440" s="49">
        <f t="shared" ref="G440:G441" si="316">SUM(H440:M440)</f>
        <v>440000</v>
      </c>
      <c r="H440" s="49">
        <v>110000</v>
      </c>
      <c r="I440" s="49">
        <v>0</v>
      </c>
      <c r="J440" s="49">
        <v>0</v>
      </c>
      <c r="K440" s="49">
        <v>110000</v>
      </c>
      <c r="L440" s="49">
        <v>110000</v>
      </c>
      <c r="M440" s="49">
        <v>110000</v>
      </c>
      <c r="N440" s="26"/>
      <c r="O440" s="26"/>
      <c r="P440" s="26"/>
      <c r="Q440" s="26"/>
      <c r="R440" s="26"/>
      <c r="S440" s="26"/>
      <c r="T440" s="26"/>
      <c r="U440" s="26"/>
      <c r="V440" s="26"/>
    </row>
    <row r="441" spans="1:22" s="8" customFormat="1" ht="52.5" customHeight="1" x14ac:dyDescent="0.25">
      <c r="A441" s="29"/>
      <c r="B441" s="23"/>
      <c r="C441" s="26"/>
      <c r="D441" s="26"/>
      <c r="E441" s="26"/>
      <c r="F441" s="27" t="s">
        <v>23</v>
      </c>
      <c r="G441" s="49">
        <f t="shared" si="316"/>
        <v>213000</v>
      </c>
      <c r="H441" s="49">
        <v>213000</v>
      </c>
      <c r="I441" s="49">
        <v>0</v>
      </c>
      <c r="J441" s="49">
        <v>0</v>
      </c>
      <c r="K441" s="49">
        <v>0</v>
      </c>
      <c r="L441" s="49">
        <v>0</v>
      </c>
      <c r="M441" s="49">
        <v>0</v>
      </c>
      <c r="N441" s="26"/>
      <c r="O441" s="26"/>
      <c r="P441" s="26"/>
      <c r="Q441" s="26"/>
      <c r="R441" s="26"/>
      <c r="S441" s="26"/>
      <c r="T441" s="26"/>
      <c r="U441" s="26"/>
      <c r="V441" s="26"/>
    </row>
    <row r="442" spans="1:22" s="8" customFormat="1" ht="16.5" customHeight="1" x14ac:dyDescent="0.25">
      <c r="A442" s="29" t="s">
        <v>13</v>
      </c>
      <c r="B442" s="23" t="s">
        <v>338</v>
      </c>
      <c r="C442" s="26">
        <v>2026</v>
      </c>
      <c r="D442" s="26">
        <v>2031</v>
      </c>
      <c r="E442" s="26" t="s">
        <v>333</v>
      </c>
      <c r="F442" s="27" t="s">
        <v>25</v>
      </c>
      <c r="G442" s="49">
        <f>SUM(H442:M442)</f>
        <v>1290000</v>
      </c>
      <c r="H442" s="49">
        <f>SUM(H443:H444)</f>
        <v>390000</v>
      </c>
      <c r="I442" s="49">
        <f t="shared" ref="I442:M442" si="317">SUM(I443:I444)</f>
        <v>0</v>
      </c>
      <c r="J442" s="49">
        <f t="shared" si="317"/>
        <v>0</v>
      </c>
      <c r="K442" s="49">
        <f t="shared" si="317"/>
        <v>300000</v>
      </c>
      <c r="L442" s="49">
        <f t="shared" si="317"/>
        <v>300000</v>
      </c>
      <c r="M442" s="49">
        <f t="shared" si="317"/>
        <v>300000</v>
      </c>
      <c r="N442" s="26" t="s">
        <v>130</v>
      </c>
      <c r="O442" s="26" t="s">
        <v>59</v>
      </c>
      <c r="P442" s="26">
        <f>SUM(Q442:V444)</f>
        <v>84</v>
      </c>
      <c r="Q442" s="26">
        <v>14</v>
      </c>
      <c r="R442" s="26">
        <v>14</v>
      </c>
      <c r="S442" s="26">
        <v>14</v>
      </c>
      <c r="T442" s="26">
        <v>14</v>
      </c>
      <c r="U442" s="26">
        <v>14</v>
      </c>
      <c r="V442" s="26">
        <v>14</v>
      </c>
    </row>
    <row r="443" spans="1:22" s="8" customFormat="1" ht="63.75" customHeight="1" x14ac:dyDescent="0.25">
      <c r="A443" s="29"/>
      <c r="B443" s="23"/>
      <c r="C443" s="26"/>
      <c r="D443" s="26"/>
      <c r="E443" s="26"/>
      <c r="F443" s="27" t="s">
        <v>26</v>
      </c>
      <c r="G443" s="49">
        <f t="shared" ref="G443:G444" si="318">SUM(H443:M443)</f>
        <v>1290000</v>
      </c>
      <c r="H443" s="49">
        <v>390000</v>
      </c>
      <c r="I443" s="49">
        <v>0</v>
      </c>
      <c r="J443" s="49">
        <v>0</v>
      </c>
      <c r="K443" s="49">
        <v>300000</v>
      </c>
      <c r="L443" s="49">
        <v>300000</v>
      </c>
      <c r="M443" s="49">
        <v>300000</v>
      </c>
      <c r="N443" s="26"/>
      <c r="O443" s="26"/>
      <c r="P443" s="26"/>
      <c r="Q443" s="26"/>
      <c r="R443" s="26"/>
      <c r="S443" s="26"/>
      <c r="T443" s="26"/>
      <c r="U443" s="26"/>
      <c r="V443" s="26"/>
    </row>
    <row r="444" spans="1:22" s="8" customFormat="1" ht="51" customHeight="1" x14ac:dyDescent="0.25">
      <c r="A444" s="29"/>
      <c r="B444" s="23"/>
      <c r="C444" s="26"/>
      <c r="D444" s="26"/>
      <c r="E444" s="26"/>
      <c r="F444" s="27" t="s">
        <v>23</v>
      </c>
      <c r="G444" s="49">
        <f t="shared" si="318"/>
        <v>0</v>
      </c>
      <c r="H444" s="49">
        <v>0</v>
      </c>
      <c r="I444" s="49">
        <v>0</v>
      </c>
      <c r="J444" s="49">
        <v>0</v>
      </c>
      <c r="K444" s="49">
        <v>0</v>
      </c>
      <c r="L444" s="49">
        <v>0</v>
      </c>
      <c r="M444" s="49">
        <v>0</v>
      </c>
      <c r="N444" s="26"/>
      <c r="O444" s="26"/>
      <c r="P444" s="26"/>
      <c r="Q444" s="26"/>
      <c r="R444" s="26"/>
      <c r="S444" s="26"/>
      <c r="T444" s="26"/>
      <c r="U444" s="26"/>
      <c r="V444" s="26"/>
    </row>
    <row r="445" spans="1:22" s="8" customFormat="1" ht="16.5" customHeight="1" x14ac:dyDescent="0.25">
      <c r="A445" s="29" t="s">
        <v>14</v>
      </c>
      <c r="B445" s="23" t="s">
        <v>339</v>
      </c>
      <c r="C445" s="26">
        <v>2026</v>
      </c>
      <c r="D445" s="26">
        <v>2031</v>
      </c>
      <c r="E445" s="26" t="s">
        <v>333</v>
      </c>
      <c r="F445" s="27" t="s">
        <v>25</v>
      </c>
      <c r="G445" s="49">
        <f>SUM(H445:M445)</f>
        <v>26400</v>
      </c>
      <c r="H445" s="49">
        <f>SUM(H446:H447)</f>
        <v>6600</v>
      </c>
      <c r="I445" s="49">
        <f t="shared" ref="I445:M445" si="319">SUM(I446:I447)</f>
        <v>0</v>
      </c>
      <c r="J445" s="49">
        <f t="shared" si="319"/>
        <v>0</v>
      </c>
      <c r="K445" s="49">
        <f t="shared" si="319"/>
        <v>6600</v>
      </c>
      <c r="L445" s="49">
        <f t="shared" si="319"/>
        <v>6600</v>
      </c>
      <c r="M445" s="49">
        <f t="shared" si="319"/>
        <v>6600</v>
      </c>
      <c r="N445" s="26" t="s">
        <v>340</v>
      </c>
      <c r="O445" s="26" t="s">
        <v>60</v>
      </c>
      <c r="P445" s="26">
        <f>SUM(Q445:V447)</f>
        <v>12</v>
      </c>
      <c r="Q445" s="26">
        <v>2</v>
      </c>
      <c r="R445" s="26">
        <v>2</v>
      </c>
      <c r="S445" s="26">
        <v>2</v>
      </c>
      <c r="T445" s="26">
        <v>2</v>
      </c>
      <c r="U445" s="26">
        <v>2</v>
      </c>
      <c r="V445" s="26">
        <v>2</v>
      </c>
    </row>
    <row r="446" spans="1:22" s="8" customFormat="1" ht="65.25" customHeight="1" x14ac:dyDescent="0.25">
      <c r="A446" s="29"/>
      <c r="B446" s="23"/>
      <c r="C446" s="26"/>
      <c r="D446" s="26"/>
      <c r="E446" s="26"/>
      <c r="F446" s="27" t="s">
        <v>26</v>
      </c>
      <c r="G446" s="49">
        <f t="shared" ref="G446:G447" si="320">SUM(H446:M446)</f>
        <v>26400</v>
      </c>
      <c r="H446" s="49">
        <v>6600</v>
      </c>
      <c r="I446" s="49">
        <v>0</v>
      </c>
      <c r="J446" s="49">
        <v>0</v>
      </c>
      <c r="K446" s="49">
        <v>6600</v>
      </c>
      <c r="L446" s="49">
        <v>6600</v>
      </c>
      <c r="M446" s="49">
        <v>6600</v>
      </c>
      <c r="N446" s="26"/>
      <c r="O446" s="26"/>
      <c r="P446" s="26"/>
      <c r="Q446" s="26"/>
      <c r="R446" s="26"/>
      <c r="S446" s="26"/>
      <c r="T446" s="26"/>
      <c r="U446" s="26"/>
      <c r="V446" s="26"/>
    </row>
    <row r="447" spans="1:22" s="8" customFormat="1" ht="48.75" customHeight="1" x14ac:dyDescent="0.25">
      <c r="A447" s="29"/>
      <c r="B447" s="23"/>
      <c r="C447" s="26"/>
      <c r="D447" s="26"/>
      <c r="E447" s="26"/>
      <c r="F447" s="27" t="s">
        <v>23</v>
      </c>
      <c r="G447" s="49">
        <f t="shared" si="320"/>
        <v>0</v>
      </c>
      <c r="H447" s="49">
        <v>0</v>
      </c>
      <c r="I447" s="49">
        <v>0</v>
      </c>
      <c r="J447" s="49">
        <v>0</v>
      </c>
      <c r="K447" s="49">
        <v>0</v>
      </c>
      <c r="L447" s="49">
        <v>0</v>
      </c>
      <c r="M447" s="49">
        <v>0</v>
      </c>
      <c r="N447" s="26"/>
      <c r="O447" s="26"/>
      <c r="P447" s="26"/>
      <c r="Q447" s="26"/>
      <c r="R447" s="26"/>
      <c r="S447" s="26"/>
      <c r="T447" s="26"/>
      <c r="U447" s="26"/>
      <c r="V447" s="26"/>
    </row>
    <row r="448" spans="1:22" s="8" customFormat="1" ht="21" customHeight="1" x14ac:dyDescent="0.25">
      <c r="A448" s="29" t="s">
        <v>15</v>
      </c>
      <c r="B448" s="23" t="s">
        <v>341</v>
      </c>
      <c r="C448" s="26">
        <v>2026</v>
      </c>
      <c r="D448" s="26">
        <v>2031</v>
      </c>
      <c r="E448" s="26" t="s">
        <v>342</v>
      </c>
      <c r="F448" s="27" t="s">
        <v>25</v>
      </c>
      <c r="G448" s="49">
        <f>SUM(H448:M448)</f>
        <v>56613655.710000001</v>
      </c>
      <c r="H448" s="49">
        <f>SUM(H449:H450)</f>
        <v>9871218.5700000003</v>
      </c>
      <c r="I448" s="49">
        <f t="shared" ref="I448:M448" si="321">SUM(I449:I450)</f>
        <v>9871218.5700000003</v>
      </c>
      <c r="J448" s="49">
        <f t="shared" si="321"/>
        <v>9871218.5700000003</v>
      </c>
      <c r="K448" s="49">
        <f t="shared" si="321"/>
        <v>9000000</v>
      </c>
      <c r="L448" s="49">
        <f t="shared" si="321"/>
        <v>9000000</v>
      </c>
      <c r="M448" s="49">
        <f t="shared" si="321"/>
        <v>9000000</v>
      </c>
      <c r="N448" s="26" t="s">
        <v>131</v>
      </c>
      <c r="O448" s="26" t="s">
        <v>62</v>
      </c>
      <c r="P448" s="26" t="s">
        <v>90</v>
      </c>
      <c r="Q448" s="26">
        <v>100</v>
      </c>
      <c r="R448" s="26">
        <v>100</v>
      </c>
      <c r="S448" s="26">
        <v>100</v>
      </c>
      <c r="T448" s="26">
        <v>100</v>
      </c>
      <c r="U448" s="26">
        <v>100</v>
      </c>
      <c r="V448" s="26">
        <v>100</v>
      </c>
    </row>
    <row r="449" spans="1:22" s="8" customFormat="1" ht="66" customHeight="1" x14ac:dyDescent="0.25">
      <c r="A449" s="29"/>
      <c r="B449" s="23"/>
      <c r="C449" s="26"/>
      <c r="D449" s="26"/>
      <c r="E449" s="26"/>
      <c r="F449" s="27" t="s">
        <v>26</v>
      </c>
      <c r="G449" s="49">
        <f t="shared" ref="G449:G450" si="322">SUM(H449:M449)</f>
        <v>56613655.710000001</v>
      </c>
      <c r="H449" s="49">
        <v>9871218.5700000003</v>
      </c>
      <c r="I449" s="49">
        <v>9871218.5700000003</v>
      </c>
      <c r="J449" s="49">
        <v>9871218.5700000003</v>
      </c>
      <c r="K449" s="49">
        <v>9000000</v>
      </c>
      <c r="L449" s="49">
        <v>9000000</v>
      </c>
      <c r="M449" s="49">
        <v>9000000</v>
      </c>
      <c r="N449" s="26"/>
      <c r="O449" s="26"/>
      <c r="P449" s="26"/>
      <c r="Q449" s="26"/>
      <c r="R449" s="26"/>
      <c r="S449" s="26"/>
      <c r="T449" s="26"/>
      <c r="U449" s="26"/>
      <c r="V449" s="26"/>
    </row>
    <row r="450" spans="1:22" s="8" customFormat="1" ht="49.5" customHeight="1" x14ac:dyDescent="0.25">
      <c r="A450" s="29"/>
      <c r="B450" s="23"/>
      <c r="C450" s="26"/>
      <c r="D450" s="26"/>
      <c r="E450" s="26"/>
      <c r="F450" s="27" t="s">
        <v>23</v>
      </c>
      <c r="G450" s="49">
        <f t="shared" si="322"/>
        <v>0</v>
      </c>
      <c r="H450" s="49">
        <v>0</v>
      </c>
      <c r="I450" s="49">
        <v>0</v>
      </c>
      <c r="J450" s="49">
        <v>0</v>
      </c>
      <c r="K450" s="49">
        <v>0</v>
      </c>
      <c r="L450" s="49">
        <v>0</v>
      </c>
      <c r="M450" s="49">
        <v>0</v>
      </c>
      <c r="N450" s="26"/>
      <c r="O450" s="26"/>
      <c r="P450" s="26"/>
      <c r="Q450" s="26"/>
      <c r="R450" s="26"/>
      <c r="S450" s="26"/>
      <c r="T450" s="26"/>
      <c r="U450" s="26"/>
      <c r="V450" s="26"/>
    </row>
    <row r="451" spans="1:22" s="8" customFormat="1" ht="20.25" customHeight="1" x14ac:dyDescent="0.25">
      <c r="A451" s="29" t="s">
        <v>114</v>
      </c>
      <c r="B451" s="23" t="s">
        <v>343</v>
      </c>
      <c r="C451" s="26">
        <v>2026</v>
      </c>
      <c r="D451" s="26">
        <v>2031</v>
      </c>
      <c r="E451" s="26" t="s">
        <v>344</v>
      </c>
      <c r="F451" s="27" t="s">
        <v>25</v>
      </c>
      <c r="G451" s="49">
        <f>SUM(H451:M451)</f>
        <v>760699.05</v>
      </c>
      <c r="H451" s="49">
        <f>SUM(H452:H453)</f>
        <v>121699.05</v>
      </c>
      <c r="I451" s="49">
        <f t="shared" ref="I451:M451" si="323">SUM(I452:I453)</f>
        <v>0</v>
      </c>
      <c r="J451" s="49">
        <f t="shared" si="323"/>
        <v>0</v>
      </c>
      <c r="K451" s="49">
        <f t="shared" si="323"/>
        <v>213000</v>
      </c>
      <c r="L451" s="49">
        <f t="shared" si="323"/>
        <v>213000</v>
      </c>
      <c r="M451" s="49">
        <f t="shared" si="323"/>
        <v>213000</v>
      </c>
      <c r="N451" s="26" t="s">
        <v>146</v>
      </c>
      <c r="O451" s="26" t="s">
        <v>60</v>
      </c>
      <c r="P451" s="26">
        <f>SUM(Q451:V453)</f>
        <v>6</v>
      </c>
      <c r="Q451" s="26">
        <v>1</v>
      </c>
      <c r="R451" s="26">
        <v>1</v>
      </c>
      <c r="S451" s="26">
        <v>1</v>
      </c>
      <c r="T451" s="26">
        <v>1</v>
      </c>
      <c r="U451" s="26">
        <v>1</v>
      </c>
      <c r="V451" s="26">
        <v>1</v>
      </c>
    </row>
    <row r="452" spans="1:22" s="8" customFormat="1" ht="66.75" customHeight="1" x14ac:dyDescent="0.25">
      <c r="A452" s="29"/>
      <c r="B452" s="23"/>
      <c r="C452" s="26"/>
      <c r="D452" s="26"/>
      <c r="E452" s="26"/>
      <c r="F452" s="27" t="s">
        <v>26</v>
      </c>
      <c r="G452" s="49">
        <f t="shared" ref="G452:G453" si="324">SUM(H452:M452)</f>
        <v>760699.05</v>
      </c>
      <c r="H452" s="49">
        <v>121699.05</v>
      </c>
      <c r="I452" s="49">
        <v>0</v>
      </c>
      <c r="J452" s="49">
        <v>0</v>
      </c>
      <c r="K452" s="49">
        <v>213000</v>
      </c>
      <c r="L452" s="49">
        <v>213000</v>
      </c>
      <c r="M452" s="49">
        <v>213000</v>
      </c>
      <c r="N452" s="26"/>
      <c r="O452" s="26"/>
      <c r="P452" s="26"/>
      <c r="Q452" s="26"/>
      <c r="R452" s="26"/>
      <c r="S452" s="26"/>
      <c r="T452" s="26"/>
      <c r="U452" s="26"/>
      <c r="V452" s="26"/>
    </row>
    <row r="453" spans="1:22" s="8" customFormat="1" ht="49.5" customHeight="1" x14ac:dyDescent="0.25">
      <c r="A453" s="29"/>
      <c r="B453" s="23"/>
      <c r="C453" s="26"/>
      <c r="D453" s="26"/>
      <c r="E453" s="26"/>
      <c r="F453" s="27" t="s">
        <v>23</v>
      </c>
      <c r="G453" s="49">
        <f t="shared" si="324"/>
        <v>0</v>
      </c>
      <c r="H453" s="49">
        <v>0</v>
      </c>
      <c r="I453" s="49">
        <v>0</v>
      </c>
      <c r="J453" s="49">
        <v>0</v>
      </c>
      <c r="K453" s="49">
        <v>0</v>
      </c>
      <c r="L453" s="49">
        <v>0</v>
      </c>
      <c r="M453" s="49">
        <v>0</v>
      </c>
      <c r="N453" s="26"/>
      <c r="O453" s="26"/>
      <c r="P453" s="26"/>
      <c r="Q453" s="26"/>
      <c r="R453" s="26"/>
      <c r="S453" s="26"/>
      <c r="T453" s="26"/>
      <c r="U453" s="26"/>
      <c r="V453" s="26"/>
    </row>
    <row r="454" spans="1:22" s="8" customFormat="1" ht="20.25" customHeight="1" x14ac:dyDescent="0.25">
      <c r="A454" s="29" t="s">
        <v>159</v>
      </c>
      <c r="B454" s="24" t="s">
        <v>345</v>
      </c>
      <c r="C454" s="26">
        <v>2026</v>
      </c>
      <c r="D454" s="26">
        <v>2031</v>
      </c>
      <c r="E454" s="26" t="s">
        <v>333</v>
      </c>
      <c r="F454" s="27" t="s">
        <v>25</v>
      </c>
      <c r="G454" s="49">
        <f>SUM(H454:M454)</f>
        <v>391000</v>
      </c>
      <c r="H454" s="49">
        <f>SUM(H455:H456)</f>
        <v>91000</v>
      </c>
      <c r="I454" s="49">
        <f t="shared" ref="I454:M454" si="325">SUM(I455:I456)</f>
        <v>0</v>
      </c>
      <c r="J454" s="49">
        <f t="shared" si="325"/>
        <v>0</v>
      </c>
      <c r="K454" s="49">
        <f t="shared" si="325"/>
        <v>100000</v>
      </c>
      <c r="L454" s="49">
        <f t="shared" si="325"/>
        <v>100000</v>
      </c>
      <c r="M454" s="49">
        <f t="shared" si="325"/>
        <v>100000</v>
      </c>
      <c r="N454" s="26" t="s">
        <v>222</v>
      </c>
      <c r="O454" s="26" t="s">
        <v>62</v>
      </c>
      <c r="P454" s="26" t="s">
        <v>90</v>
      </c>
      <c r="Q454" s="26">
        <v>15</v>
      </c>
      <c r="R454" s="26">
        <v>15</v>
      </c>
      <c r="S454" s="26">
        <v>15</v>
      </c>
      <c r="T454" s="26">
        <v>15</v>
      </c>
      <c r="U454" s="26">
        <v>15</v>
      </c>
      <c r="V454" s="26">
        <v>15</v>
      </c>
    </row>
    <row r="455" spans="1:22" s="8" customFormat="1" ht="65.25" customHeight="1" x14ac:dyDescent="0.25">
      <c r="A455" s="29"/>
      <c r="B455" s="24"/>
      <c r="C455" s="26"/>
      <c r="D455" s="26"/>
      <c r="E455" s="26"/>
      <c r="F455" s="27" t="s">
        <v>26</v>
      </c>
      <c r="G455" s="49">
        <f t="shared" ref="G455:G456" si="326">SUM(H455:M455)</f>
        <v>391000</v>
      </c>
      <c r="H455" s="49">
        <v>91000</v>
      </c>
      <c r="I455" s="49">
        <v>0</v>
      </c>
      <c r="J455" s="49">
        <v>0</v>
      </c>
      <c r="K455" s="49">
        <v>100000</v>
      </c>
      <c r="L455" s="49">
        <v>100000</v>
      </c>
      <c r="M455" s="49">
        <v>100000</v>
      </c>
      <c r="N455" s="26"/>
      <c r="O455" s="26"/>
      <c r="P455" s="26"/>
      <c r="Q455" s="26"/>
      <c r="R455" s="26"/>
      <c r="S455" s="26"/>
      <c r="T455" s="26"/>
      <c r="U455" s="26"/>
      <c r="V455" s="26"/>
    </row>
    <row r="456" spans="1:22" s="8" customFormat="1" ht="49.5" customHeight="1" x14ac:dyDescent="0.25">
      <c r="A456" s="29"/>
      <c r="B456" s="24"/>
      <c r="C456" s="26"/>
      <c r="D456" s="26"/>
      <c r="E456" s="26"/>
      <c r="F456" s="27" t="s">
        <v>23</v>
      </c>
      <c r="G456" s="49">
        <f t="shared" si="326"/>
        <v>0</v>
      </c>
      <c r="H456" s="49">
        <v>0</v>
      </c>
      <c r="I456" s="49">
        <v>0</v>
      </c>
      <c r="J456" s="49">
        <v>0</v>
      </c>
      <c r="K456" s="49">
        <v>0</v>
      </c>
      <c r="L456" s="49">
        <v>0</v>
      </c>
      <c r="M456" s="49">
        <v>0</v>
      </c>
      <c r="N456" s="26"/>
      <c r="O456" s="26"/>
      <c r="P456" s="26"/>
      <c r="Q456" s="26"/>
      <c r="R456" s="26"/>
      <c r="S456" s="26"/>
      <c r="T456" s="26"/>
      <c r="U456" s="26"/>
      <c r="V456" s="26"/>
    </row>
    <row r="457" spans="1:22" s="8" customFormat="1" ht="20.25" customHeight="1" x14ac:dyDescent="0.25">
      <c r="A457" s="45" t="s">
        <v>92</v>
      </c>
      <c r="B457" s="33" t="s">
        <v>415</v>
      </c>
      <c r="C457" s="34">
        <v>2026</v>
      </c>
      <c r="D457" s="34">
        <v>2026</v>
      </c>
      <c r="E457" s="34" t="s">
        <v>335</v>
      </c>
      <c r="F457" s="27" t="s">
        <v>25</v>
      </c>
      <c r="G457" s="49">
        <f t="shared" ref="G457:G464" si="327">G461</f>
        <v>25343584.829999998</v>
      </c>
      <c r="H457" s="49">
        <f t="shared" ref="H457:M457" si="328">H461</f>
        <v>25343584.829999998</v>
      </c>
      <c r="I457" s="49">
        <f t="shared" si="328"/>
        <v>0</v>
      </c>
      <c r="J457" s="49">
        <f t="shared" si="328"/>
        <v>0</v>
      </c>
      <c r="K457" s="49">
        <f t="shared" si="328"/>
        <v>0</v>
      </c>
      <c r="L457" s="49">
        <f t="shared" si="328"/>
        <v>0</v>
      </c>
      <c r="M457" s="49">
        <f t="shared" si="328"/>
        <v>0</v>
      </c>
      <c r="N457" s="34" t="s">
        <v>68</v>
      </c>
      <c r="O457" s="34" t="s">
        <v>68</v>
      </c>
      <c r="P457" s="34" t="s">
        <v>68</v>
      </c>
      <c r="Q457" s="34" t="s">
        <v>68</v>
      </c>
      <c r="R457" s="34" t="s">
        <v>68</v>
      </c>
      <c r="S457" s="34" t="s">
        <v>68</v>
      </c>
      <c r="T457" s="34" t="s">
        <v>68</v>
      </c>
      <c r="U457" s="34" t="s">
        <v>68</v>
      </c>
      <c r="V457" s="34" t="s">
        <v>68</v>
      </c>
    </row>
    <row r="458" spans="1:22" s="8" customFormat="1" ht="69.75" customHeight="1" x14ac:dyDescent="0.25">
      <c r="A458" s="46"/>
      <c r="B458" s="36"/>
      <c r="C458" s="37"/>
      <c r="D458" s="37"/>
      <c r="E458" s="37"/>
      <c r="F458" s="27" t="s">
        <v>26</v>
      </c>
      <c r="G458" s="49">
        <f t="shared" si="327"/>
        <v>253435.85</v>
      </c>
      <c r="H458" s="49">
        <f t="shared" ref="H458:M458" si="329">H462</f>
        <v>253435.85</v>
      </c>
      <c r="I458" s="49">
        <f t="shared" si="329"/>
        <v>0</v>
      </c>
      <c r="J458" s="49">
        <f t="shared" si="329"/>
        <v>0</v>
      </c>
      <c r="K458" s="49">
        <f t="shared" si="329"/>
        <v>0</v>
      </c>
      <c r="L458" s="49">
        <f t="shared" si="329"/>
        <v>0</v>
      </c>
      <c r="M458" s="49">
        <f t="shared" si="329"/>
        <v>0</v>
      </c>
      <c r="N458" s="37"/>
      <c r="O458" s="37"/>
      <c r="P458" s="37"/>
      <c r="Q458" s="37"/>
      <c r="R458" s="37"/>
      <c r="S458" s="37"/>
      <c r="T458" s="37"/>
      <c r="U458" s="37"/>
      <c r="V458" s="37"/>
    </row>
    <row r="459" spans="1:22" s="8" customFormat="1" ht="49.5" customHeight="1" x14ac:dyDescent="0.25">
      <c r="A459" s="46"/>
      <c r="B459" s="36"/>
      <c r="C459" s="37"/>
      <c r="D459" s="37"/>
      <c r="E459" s="37"/>
      <c r="F459" s="27" t="s">
        <v>23</v>
      </c>
      <c r="G459" s="49">
        <f t="shared" si="327"/>
        <v>501802.98</v>
      </c>
      <c r="H459" s="49">
        <f t="shared" ref="H459:M459" si="330">H463</f>
        <v>501802.98</v>
      </c>
      <c r="I459" s="49">
        <f t="shared" si="330"/>
        <v>0</v>
      </c>
      <c r="J459" s="49">
        <f t="shared" si="330"/>
        <v>0</v>
      </c>
      <c r="K459" s="49">
        <f t="shared" si="330"/>
        <v>0</v>
      </c>
      <c r="L459" s="49">
        <f t="shared" si="330"/>
        <v>0</v>
      </c>
      <c r="M459" s="49">
        <f t="shared" si="330"/>
        <v>0</v>
      </c>
      <c r="N459" s="37"/>
      <c r="O459" s="37"/>
      <c r="P459" s="37"/>
      <c r="Q459" s="37"/>
      <c r="R459" s="37"/>
      <c r="S459" s="37"/>
      <c r="T459" s="37"/>
      <c r="U459" s="37"/>
      <c r="V459" s="37"/>
    </row>
    <row r="460" spans="1:22" s="8" customFormat="1" ht="49.5" customHeight="1" x14ac:dyDescent="0.25">
      <c r="A460" s="47"/>
      <c r="B460" s="39"/>
      <c r="C460" s="40"/>
      <c r="D460" s="40"/>
      <c r="E460" s="40"/>
      <c r="F460" s="27" t="s">
        <v>12</v>
      </c>
      <c r="G460" s="49">
        <f t="shared" si="327"/>
        <v>24588346</v>
      </c>
      <c r="H460" s="49">
        <f t="shared" ref="H460:M460" si="331">H464</f>
        <v>24588346</v>
      </c>
      <c r="I460" s="49">
        <f t="shared" si="331"/>
        <v>0</v>
      </c>
      <c r="J460" s="49">
        <f t="shared" si="331"/>
        <v>0</v>
      </c>
      <c r="K460" s="49">
        <f t="shared" si="331"/>
        <v>0</v>
      </c>
      <c r="L460" s="49">
        <f t="shared" si="331"/>
        <v>0</v>
      </c>
      <c r="M460" s="49">
        <f t="shared" si="331"/>
        <v>0</v>
      </c>
      <c r="N460" s="40"/>
      <c r="O460" s="40"/>
      <c r="P460" s="40"/>
      <c r="Q460" s="40"/>
      <c r="R460" s="40"/>
      <c r="S460" s="40"/>
      <c r="T460" s="40"/>
      <c r="U460" s="40"/>
      <c r="V460" s="40"/>
    </row>
    <row r="461" spans="1:22" s="8" customFormat="1" ht="19.5" customHeight="1" x14ac:dyDescent="0.25">
      <c r="A461" s="45" t="s">
        <v>48</v>
      </c>
      <c r="B461" s="33" t="s">
        <v>416</v>
      </c>
      <c r="C461" s="34">
        <v>2026</v>
      </c>
      <c r="D461" s="34">
        <v>2026</v>
      </c>
      <c r="E461" s="34" t="s">
        <v>335</v>
      </c>
      <c r="F461" s="27" t="s">
        <v>25</v>
      </c>
      <c r="G461" s="49">
        <f t="shared" si="327"/>
        <v>25343584.829999998</v>
      </c>
      <c r="H461" s="49">
        <f t="shared" ref="H461:M461" si="332">H465</f>
        <v>25343584.829999998</v>
      </c>
      <c r="I461" s="49">
        <f t="shared" si="332"/>
        <v>0</v>
      </c>
      <c r="J461" s="49">
        <f t="shared" si="332"/>
        <v>0</v>
      </c>
      <c r="K461" s="49">
        <f t="shared" si="332"/>
        <v>0</v>
      </c>
      <c r="L461" s="49">
        <f t="shared" si="332"/>
        <v>0</v>
      </c>
      <c r="M461" s="49">
        <f t="shared" si="332"/>
        <v>0</v>
      </c>
      <c r="N461" s="34" t="s">
        <v>68</v>
      </c>
      <c r="O461" s="34" t="s">
        <v>68</v>
      </c>
      <c r="P461" s="34" t="s">
        <v>68</v>
      </c>
      <c r="Q461" s="34" t="s">
        <v>68</v>
      </c>
      <c r="R461" s="34" t="s">
        <v>68</v>
      </c>
      <c r="S461" s="34" t="s">
        <v>68</v>
      </c>
      <c r="T461" s="34" t="s">
        <v>68</v>
      </c>
      <c r="U461" s="34" t="s">
        <v>68</v>
      </c>
      <c r="V461" s="34" t="s">
        <v>68</v>
      </c>
    </row>
    <row r="462" spans="1:22" s="8" customFormat="1" ht="69.75" customHeight="1" x14ac:dyDescent="0.25">
      <c r="A462" s="46"/>
      <c r="B462" s="36"/>
      <c r="C462" s="37"/>
      <c r="D462" s="37"/>
      <c r="E462" s="37"/>
      <c r="F462" s="27" t="s">
        <v>26</v>
      </c>
      <c r="G462" s="49">
        <f t="shared" si="327"/>
        <v>253435.85</v>
      </c>
      <c r="H462" s="49">
        <f t="shared" ref="H462:M462" si="333">H466</f>
        <v>253435.85</v>
      </c>
      <c r="I462" s="49">
        <f t="shared" si="333"/>
        <v>0</v>
      </c>
      <c r="J462" s="49">
        <f t="shared" si="333"/>
        <v>0</v>
      </c>
      <c r="K462" s="49">
        <f t="shared" si="333"/>
        <v>0</v>
      </c>
      <c r="L462" s="49">
        <f t="shared" si="333"/>
        <v>0</v>
      </c>
      <c r="M462" s="49">
        <f t="shared" si="333"/>
        <v>0</v>
      </c>
      <c r="N462" s="37"/>
      <c r="O462" s="37"/>
      <c r="P462" s="37"/>
      <c r="Q462" s="37"/>
      <c r="R462" s="37"/>
      <c r="S462" s="37"/>
      <c r="T462" s="37"/>
      <c r="U462" s="37"/>
      <c r="V462" s="37"/>
    </row>
    <row r="463" spans="1:22" s="8" customFormat="1" ht="49.5" customHeight="1" x14ac:dyDescent="0.25">
      <c r="A463" s="46"/>
      <c r="B463" s="36"/>
      <c r="C463" s="37"/>
      <c r="D463" s="37"/>
      <c r="E463" s="37"/>
      <c r="F463" s="27" t="s">
        <v>23</v>
      </c>
      <c r="G463" s="49">
        <f t="shared" si="327"/>
        <v>501802.98</v>
      </c>
      <c r="H463" s="49">
        <f t="shared" ref="H463:M463" si="334">H467</f>
        <v>501802.98</v>
      </c>
      <c r="I463" s="49">
        <f t="shared" si="334"/>
        <v>0</v>
      </c>
      <c r="J463" s="49">
        <f t="shared" si="334"/>
        <v>0</v>
      </c>
      <c r="K463" s="49">
        <f t="shared" si="334"/>
        <v>0</v>
      </c>
      <c r="L463" s="49">
        <f t="shared" si="334"/>
        <v>0</v>
      </c>
      <c r="M463" s="49">
        <f t="shared" si="334"/>
        <v>0</v>
      </c>
      <c r="N463" s="37"/>
      <c r="O463" s="37"/>
      <c r="P463" s="37"/>
      <c r="Q463" s="37"/>
      <c r="R463" s="37"/>
      <c r="S463" s="37"/>
      <c r="T463" s="37"/>
      <c r="U463" s="37"/>
      <c r="V463" s="37"/>
    </row>
    <row r="464" spans="1:22" s="8" customFormat="1" ht="49.5" customHeight="1" x14ac:dyDescent="0.25">
      <c r="A464" s="47"/>
      <c r="B464" s="39"/>
      <c r="C464" s="40"/>
      <c r="D464" s="40"/>
      <c r="E464" s="40"/>
      <c r="F464" s="27" t="s">
        <v>12</v>
      </c>
      <c r="G464" s="49">
        <f t="shared" si="327"/>
        <v>24588346</v>
      </c>
      <c r="H464" s="49">
        <f t="shared" ref="H464:M464" si="335">H468</f>
        <v>24588346</v>
      </c>
      <c r="I464" s="49">
        <f t="shared" si="335"/>
        <v>0</v>
      </c>
      <c r="J464" s="49">
        <f t="shared" si="335"/>
        <v>0</v>
      </c>
      <c r="K464" s="49">
        <f t="shared" si="335"/>
        <v>0</v>
      </c>
      <c r="L464" s="49">
        <f t="shared" si="335"/>
        <v>0</v>
      </c>
      <c r="M464" s="49">
        <f t="shared" si="335"/>
        <v>0</v>
      </c>
      <c r="N464" s="40"/>
      <c r="O464" s="40"/>
      <c r="P464" s="40"/>
      <c r="Q464" s="40"/>
      <c r="R464" s="40"/>
      <c r="S464" s="40"/>
      <c r="T464" s="40"/>
      <c r="U464" s="40"/>
      <c r="V464" s="40"/>
    </row>
    <row r="465" spans="1:22" s="8" customFormat="1" ht="39.75" customHeight="1" x14ac:dyDescent="0.25">
      <c r="A465" s="45" t="s">
        <v>49</v>
      </c>
      <c r="B465" s="33" t="s">
        <v>417</v>
      </c>
      <c r="C465" s="34">
        <v>2026</v>
      </c>
      <c r="D465" s="34">
        <v>2026</v>
      </c>
      <c r="E465" s="34" t="s">
        <v>335</v>
      </c>
      <c r="F465" s="27" t="s">
        <v>25</v>
      </c>
      <c r="G465" s="49">
        <f>SUM(H465:M465)</f>
        <v>25343584.829999998</v>
      </c>
      <c r="H465" s="49">
        <f>SUM(H466:H468)</f>
        <v>25343584.829999998</v>
      </c>
      <c r="I465" s="49">
        <f t="shared" ref="I465:M465" si="336">SUM(I466:I468)</f>
        <v>0</v>
      </c>
      <c r="J465" s="49">
        <f t="shared" si="336"/>
        <v>0</v>
      </c>
      <c r="K465" s="49">
        <f t="shared" si="336"/>
        <v>0</v>
      </c>
      <c r="L465" s="49">
        <f t="shared" si="336"/>
        <v>0</v>
      </c>
      <c r="M465" s="49">
        <f t="shared" si="336"/>
        <v>0</v>
      </c>
      <c r="N465" s="34" t="s">
        <v>418</v>
      </c>
      <c r="O465" s="34" t="s">
        <v>419</v>
      </c>
      <c r="P465" s="34">
        <f>Q465</f>
        <v>1072.06</v>
      </c>
      <c r="Q465" s="34">
        <v>1072.06</v>
      </c>
      <c r="R465" s="34" t="s">
        <v>90</v>
      </c>
      <c r="S465" s="34" t="s">
        <v>90</v>
      </c>
      <c r="T465" s="34" t="s">
        <v>90</v>
      </c>
      <c r="U465" s="34" t="s">
        <v>90</v>
      </c>
      <c r="V465" s="34" t="s">
        <v>90</v>
      </c>
    </row>
    <row r="466" spans="1:22" s="8" customFormat="1" ht="63" customHeight="1" x14ac:dyDescent="0.25">
      <c r="A466" s="46"/>
      <c r="B466" s="36"/>
      <c r="C466" s="37"/>
      <c r="D466" s="37"/>
      <c r="E466" s="37"/>
      <c r="F466" s="27" t="s">
        <v>26</v>
      </c>
      <c r="G466" s="49">
        <f t="shared" ref="G466:G468" si="337">SUM(H466:M466)</f>
        <v>253435.85</v>
      </c>
      <c r="H466" s="49">
        <v>253435.85</v>
      </c>
      <c r="I466" s="49">
        <v>0</v>
      </c>
      <c r="J466" s="49">
        <v>0</v>
      </c>
      <c r="K466" s="49">
        <v>0</v>
      </c>
      <c r="L466" s="49">
        <v>0</v>
      </c>
      <c r="M466" s="49">
        <v>0</v>
      </c>
      <c r="N466" s="40"/>
      <c r="O466" s="40"/>
      <c r="P466" s="40"/>
      <c r="Q466" s="40"/>
      <c r="R466" s="40"/>
      <c r="S466" s="40"/>
      <c r="T466" s="40"/>
      <c r="U466" s="40"/>
      <c r="V466" s="40"/>
    </row>
    <row r="467" spans="1:22" s="8" customFormat="1" ht="49.5" customHeight="1" x14ac:dyDescent="0.25">
      <c r="A467" s="46"/>
      <c r="B467" s="36"/>
      <c r="C467" s="37"/>
      <c r="D467" s="37"/>
      <c r="E467" s="37"/>
      <c r="F467" s="27" t="s">
        <v>23</v>
      </c>
      <c r="G467" s="49">
        <f t="shared" si="337"/>
        <v>501802.98</v>
      </c>
      <c r="H467" s="49">
        <v>501802.98</v>
      </c>
      <c r="I467" s="49">
        <v>0</v>
      </c>
      <c r="J467" s="49">
        <v>0</v>
      </c>
      <c r="K467" s="49">
        <v>0</v>
      </c>
      <c r="L467" s="49">
        <v>0</v>
      </c>
      <c r="M467" s="49">
        <v>0</v>
      </c>
      <c r="N467" s="34" t="s">
        <v>420</v>
      </c>
      <c r="O467" s="34" t="s">
        <v>59</v>
      </c>
      <c r="P467" s="34">
        <f>Q467</f>
        <v>1</v>
      </c>
      <c r="Q467" s="34">
        <v>1</v>
      </c>
      <c r="R467" s="34" t="s">
        <v>90</v>
      </c>
      <c r="S467" s="34" t="s">
        <v>90</v>
      </c>
      <c r="T467" s="34" t="s">
        <v>90</v>
      </c>
      <c r="U467" s="34" t="s">
        <v>105</v>
      </c>
      <c r="V467" s="34" t="s">
        <v>90</v>
      </c>
    </row>
    <row r="468" spans="1:22" s="8" customFormat="1" ht="49.5" customHeight="1" x14ac:dyDescent="0.25">
      <c r="A468" s="47"/>
      <c r="B468" s="39"/>
      <c r="C468" s="40"/>
      <c r="D468" s="40"/>
      <c r="E468" s="40"/>
      <c r="F468" s="27" t="s">
        <v>12</v>
      </c>
      <c r="G468" s="49">
        <f t="shared" si="337"/>
        <v>24588346</v>
      </c>
      <c r="H468" s="49">
        <v>24588346</v>
      </c>
      <c r="I468" s="49">
        <v>0</v>
      </c>
      <c r="J468" s="49">
        <v>0</v>
      </c>
      <c r="K468" s="49">
        <v>0</v>
      </c>
      <c r="L468" s="49">
        <v>0</v>
      </c>
      <c r="M468" s="49">
        <v>0</v>
      </c>
      <c r="N468" s="40"/>
      <c r="O468" s="40"/>
      <c r="P468" s="40"/>
      <c r="Q468" s="40"/>
      <c r="R468" s="40"/>
      <c r="S468" s="40"/>
      <c r="T468" s="40"/>
      <c r="U468" s="40"/>
      <c r="V468" s="40"/>
    </row>
    <row r="469" spans="1:22" s="8" customFormat="1" ht="15.75" customHeight="1" x14ac:dyDescent="0.25">
      <c r="A469" s="53" t="s">
        <v>4</v>
      </c>
      <c r="B469" s="54"/>
      <c r="C469" s="34">
        <v>2026</v>
      </c>
      <c r="D469" s="34">
        <v>2031</v>
      </c>
      <c r="E469" s="34" t="s">
        <v>24</v>
      </c>
      <c r="F469" s="27" t="s">
        <v>25</v>
      </c>
      <c r="G469" s="49">
        <f>G400+G418+G430+G457</f>
        <v>158550013.84999996</v>
      </c>
      <c r="H469" s="49">
        <f t="shared" ref="H469:M469" si="338">H400+H418+H430+H457</f>
        <v>48581934.810000002</v>
      </c>
      <c r="I469" s="49">
        <f t="shared" si="338"/>
        <v>14807639.65</v>
      </c>
      <c r="J469" s="49">
        <f t="shared" si="338"/>
        <v>14459365.390000001</v>
      </c>
      <c r="K469" s="49">
        <f t="shared" si="338"/>
        <v>26900358</v>
      </c>
      <c r="L469" s="49">
        <f t="shared" si="338"/>
        <v>26900358</v>
      </c>
      <c r="M469" s="49">
        <f t="shared" si="338"/>
        <v>26900358</v>
      </c>
      <c r="N469" s="34" t="s">
        <v>24</v>
      </c>
      <c r="O469" s="34" t="s">
        <v>24</v>
      </c>
      <c r="P469" s="34" t="s">
        <v>68</v>
      </c>
      <c r="Q469" s="34" t="s">
        <v>68</v>
      </c>
      <c r="R469" s="34" t="s">
        <v>68</v>
      </c>
      <c r="S469" s="34" t="s">
        <v>68</v>
      </c>
      <c r="T469" s="34" t="s">
        <v>68</v>
      </c>
      <c r="U469" s="34" t="s">
        <v>68</v>
      </c>
      <c r="V469" s="34" t="s">
        <v>68</v>
      </c>
    </row>
    <row r="470" spans="1:22" s="8" customFormat="1" ht="66.75" customHeight="1" x14ac:dyDescent="0.25">
      <c r="A470" s="55"/>
      <c r="B470" s="56"/>
      <c r="C470" s="37"/>
      <c r="D470" s="37"/>
      <c r="E470" s="37"/>
      <c r="F470" s="27" t="s">
        <v>26</v>
      </c>
      <c r="G470" s="49">
        <f>G401+G419+G431+G458</f>
        <v>133246864.86999997</v>
      </c>
      <c r="H470" s="49">
        <f t="shared" ref="H470:M470" si="339">H401+H419+H431+H458</f>
        <v>23278785.830000002</v>
      </c>
      <c r="I470" s="49">
        <f t="shared" si="339"/>
        <v>14807639.65</v>
      </c>
      <c r="J470" s="49">
        <f t="shared" si="339"/>
        <v>14459365.390000001</v>
      </c>
      <c r="K470" s="49">
        <f t="shared" si="339"/>
        <v>26900358</v>
      </c>
      <c r="L470" s="49">
        <f t="shared" si="339"/>
        <v>26900358</v>
      </c>
      <c r="M470" s="49">
        <f t="shared" si="339"/>
        <v>26900358</v>
      </c>
      <c r="N470" s="37"/>
      <c r="O470" s="37"/>
      <c r="P470" s="37"/>
      <c r="Q470" s="37"/>
      <c r="R470" s="37"/>
      <c r="S470" s="37"/>
      <c r="T470" s="37"/>
      <c r="U470" s="37"/>
      <c r="V470" s="37"/>
    </row>
    <row r="471" spans="1:22" s="8" customFormat="1" ht="47.25" customHeight="1" x14ac:dyDescent="0.25">
      <c r="A471" s="55"/>
      <c r="B471" s="56"/>
      <c r="C471" s="37"/>
      <c r="D471" s="37"/>
      <c r="E471" s="37"/>
      <c r="F471" s="27" t="s">
        <v>23</v>
      </c>
      <c r="G471" s="49">
        <f>G402+G420+G432+G459</f>
        <v>714802.98</v>
      </c>
      <c r="H471" s="49">
        <f t="shared" ref="H471:M471" si="340">H402+H420+H432+H459</f>
        <v>714802.98</v>
      </c>
      <c r="I471" s="49">
        <f t="shared" si="340"/>
        <v>0</v>
      </c>
      <c r="J471" s="49">
        <f t="shared" si="340"/>
        <v>0</v>
      </c>
      <c r="K471" s="49">
        <f t="shared" si="340"/>
        <v>0</v>
      </c>
      <c r="L471" s="49">
        <f t="shared" si="340"/>
        <v>0</v>
      </c>
      <c r="M471" s="49">
        <f t="shared" si="340"/>
        <v>0</v>
      </c>
      <c r="N471" s="37"/>
      <c r="O471" s="37"/>
      <c r="P471" s="37"/>
      <c r="Q471" s="37"/>
      <c r="R471" s="37"/>
      <c r="S471" s="37"/>
      <c r="T471" s="37"/>
      <c r="U471" s="37"/>
      <c r="V471" s="37"/>
    </row>
    <row r="472" spans="1:22" s="8" customFormat="1" ht="47.25" customHeight="1" x14ac:dyDescent="0.25">
      <c r="A472" s="57"/>
      <c r="B472" s="58"/>
      <c r="C472" s="40"/>
      <c r="D472" s="40"/>
      <c r="E472" s="40"/>
      <c r="F472" s="27" t="s">
        <v>12</v>
      </c>
      <c r="G472" s="49">
        <f>G460</f>
        <v>24588346</v>
      </c>
      <c r="H472" s="49">
        <f t="shared" ref="H472:M472" si="341">H460</f>
        <v>24588346</v>
      </c>
      <c r="I472" s="49">
        <f t="shared" si="341"/>
        <v>0</v>
      </c>
      <c r="J472" s="49">
        <f t="shared" si="341"/>
        <v>0</v>
      </c>
      <c r="K472" s="49">
        <f t="shared" si="341"/>
        <v>0</v>
      </c>
      <c r="L472" s="49">
        <f t="shared" si="341"/>
        <v>0</v>
      </c>
      <c r="M472" s="49">
        <f t="shared" si="341"/>
        <v>0</v>
      </c>
      <c r="N472" s="40"/>
      <c r="O472" s="40"/>
      <c r="P472" s="40"/>
      <c r="Q472" s="40"/>
      <c r="R472" s="40"/>
      <c r="S472" s="40"/>
      <c r="T472" s="40"/>
      <c r="U472" s="40"/>
      <c r="V472" s="40"/>
    </row>
    <row r="473" spans="1:22" s="8" customFormat="1" ht="122.25" customHeight="1" x14ac:dyDescent="0.25">
      <c r="A473" s="23" t="s">
        <v>192</v>
      </c>
      <c r="B473" s="23"/>
      <c r="C473" s="21">
        <v>2026</v>
      </c>
      <c r="D473" s="21">
        <v>2031</v>
      </c>
      <c r="E473" s="22" t="s">
        <v>24</v>
      </c>
      <c r="F473" s="22" t="s">
        <v>24</v>
      </c>
      <c r="G473" s="22" t="s">
        <v>68</v>
      </c>
      <c r="H473" s="22" t="s">
        <v>68</v>
      </c>
      <c r="I473" s="22" t="s">
        <v>68</v>
      </c>
      <c r="J473" s="22" t="s">
        <v>68</v>
      </c>
      <c r="K473" s="22" t="s">
        <v>68</v>
      </c>
      <c r="L473" s="22" t="s">
        <v>68</v>
      </c>
      <c r="M473" s="22" t="s">
        <v>68</v>
      </c>
      <c r="N473" s="22" t="s">
        <v>24</v>
      </c>
      <c r="O473" s="22" t="s">
        <v>24</v>
      </c>
      <c r="P473" s="22" t="s">
        <v>68</v>
      </c>
      <c r="Q473" s="22" t="s">
        <v>68</v>
      </c>
      <c r="R473" s="22" t="s">
        <v>68</v>
      </c>
      <c r="S473" s="22" t="s">
        <v>68</v>
      </c>
      <c r="T473" s="22" t="s">
        <v>68</v>
      </c>
      <c r="U473" s="22" t="s">
        <v>68</v>
      </c>
      <c r="V473" s="22" t="s">
        <v>68</v>
      </c>
    </row>
    <row r="474" spans="1:22" s="8" customFormat="1" ht="138" customHeight="1" x14ac:dyDescent="0.25">
      <c r="A474" s="23" t="s">
        <v>193</v>
      </c>
      <c r="B474" s="23"/>
      <c r="C474" s="21">
        <v>2026</v>
      </c>
      <c r="D474" s="21">
        <v>2031</v>
      </c>
      <c r="E474" s="22" t="s">
        <v>24</v>
      </c>
      <c r="F474" s="22" t="s">
        <v>24</v>
      </c>
      <c r="G474" s="22" t="s">
        <v>68</v>
      </c>
      <c r="H474" s="22" t="s">
        <v>68</v>
      </c>
      <c r="I474" s="22" t="s">
        <v>68</v>
      </c>
      <c r="J474" s="22" t="s">
        <v>68</v>
      </c>
      <c r="K474" s="22" t="s">
        <v>68</v>
      </c>
      <c r="L474" s="22" t="s">
        <v>68</v>
      </c>
      <c r="M474" s="22" t="s">
        <v>68</v>
      </c>
      <c r="N474" s="22" t="s">
        <v>24</v>
      </c>
      <c r="O474" s="22" t="s">
        <v>24</v>
      </c>
      <c r="P474" s="22" t="s">
        <v>68</v>
      </c>
      <c r="Q474" s="22" t="s">
        <v>68</v>
      </c>
      <c r="R474" s="22" t="s">
        <v>68</v>
      </c>
      <c r="S474" s="22" t="s">
        <v>68</v>
      </c>
      <c r="T474" s="22" t="s">
        <v>68</v>
      </c>
      <c r="U474" s="22" t="s">
        <v>68</v>
      </c>
      <c r="V474" s="22" t="s">
        <v>68</v>
      </c>
    </row>
    <row r="475" spans="1:22" s="8" customFormat="1" ht="21.75" customHeight="1" x14ac:dyDescent="0.25">
      <c r="A475" s="26" t="s">
        <v>56</v>
      </c>
      <c r="B475" s="23" t="s">
        <v>194</v>
      </c>
      <c r="C475" s="29">
        <v>2026</v>
      </c>
      <c r="D475" s="29">
        <v>2031</v>
      </c>
      <c r="E475" s="23" t="s">
        <v>333</v>
      </c>
      <c r="F475" s="27" t="s">
        <v>25</v>
      </c>
      <c r="G475" s="49">
        <f t="shared" ref="G475:G482" si="342">G479</f>
        <v>30000</v>
      </c>
      <c r="H475" s="49">
        <f t="shared" ref="H475:M475" si="343">H479</f>
        <v>0</v>
      </c>
      <c r="I475" s="49">
        <f t="shared" si="343"/>
        <v>0</v>
      </c>
      <c r="J475" s="49">
        <f t="shared" si="343"/>
        <v>0</v>
      </c>
      <c r="K475" s="49">
        <f t="shared" si="343"/>
        <v>10000</v>
      </c>
      <c r="L475" s="49">
        <f t="shared" si="343"/>
        <v>10000</v>
      </c>
      <c r="M475" s="49">
        <f t="shared" si="343"/>
        <v>10000</v>
      </c>
      <c r="N475" s="26" t="s">
        <v>24</v>
      </c>
      <c r="O475" s="26" t="s">
        <v>24</v>
      </c>
      <c r="P475" s="26" t="s">
        <v>68</v>
      </c>
      <c r="Q475" s="26" t="s">
        <v>68</v>
      </c>
      <c r="R475" s="26" t="s">
        <v>68</v>
      </c>
      <c r="S475" s="26" t="s">
        <v>68</v>
      </c>
      <c r="T475" s="26" t="s">
        <v>68</v>
      </c>
      <c r="U475" s="26" t="s">
        <v>68</v>
      </c>
      <c r="V475" s="26" t="s">
        <v>68</v>
      </c>
    </row>
    <row r="476" spans="1:22" s="8" customFormat="1" ht="70.5" customHeight="1" x14ac:dyDescent="0.25">
      <c r="A476" s="26"/>
      <c r="B476" s="23"/>
      <c r="C476" s="29"/>
      <c r="D476" s="29"/>
      <c r="E476" s="23"/>
      <c r="F476" s="27" t="s">
        <v>26</v>
      </c>
      <c r="G476" s="49">
        <f t="shared" si="342"/>
        <v>30000</v>
      </c>
      <c r="H476" s="49">
        <f t="shared" ref="H476:M476" si="344">H480</f>
        <v>0</v>
      </c>
      <c r="I476" s="49">
        <f t="shared" si="344"/>
        <v>0</v>
      </c>
      <c r="J476" s="49">
        <f t="shared" si="344"/>
        <v>0</v>
      </c>
      <c r="K476" s="49">
        <f t="shared" si="344"/>
        <v>10000</v>
      </c>
      <c r="L476" s="49">
        <f t="shared" si="344"/>
        <v>10000</v>
      </c>
      <c r="M476" s="49">
        <f t="shared" si="344"/>
        <v>10000</v>
      </c>
      <c r="N476" s="26"/>
      <c r="O476" s="26"/>
      <c r="P476" s="26"/>
      <c r="Q476" s="26"/>
      <c r="R476" s="26"/>
      <c r="S476" s="26"/>
      <c r="T476" s="26"/>
      <c r="U476" s="26"/>
      <c r="V476" s="26"/>
    </row>
    <row r="477" spans="1:22" s="8" customFormat="1" ht="53.25" customHeight="1" x14ac:dyDescent="0.25">
      <c r="A477" s="26"/>
      <c r="B477" s="23"/>
      <c r="C477" s="29"/>
      <c r="D477" s="29"/>
      <c r="E477" s="23"/>
      <c r="F477" s="27" t="s">
        <v>23</v>
      </c>
      <c r="G477" s="49">
        <f t="shared" si="342"/>
        <v>0</v>
      </c>
      <c r="H477" s="49">
        <f t="shared" ref="H477:M477" si="345">H481</f>
        <v>0</v>
      </c>
      <c r="I477" s="49">
        <f t="shared" si="345"/>
        <v>0</v>
      </c>
      <c r="J477" s="49">
        <f t="shared" si="345"/>
        <v>0</v>
      </c>
      <c r="K477" s="49">
        <f t="shared" si="345"/>
        <v>0</v>
      </c>
      <c r="L477" s="49">
        <f t="shared" si="345"/>
        <v>0</v>
      </c>
      <c r="M477" s="49">
        <f t="shared" si="345"/>
        <v>0</v>
      </c>
      <c r="N477" s="26"/>
      <c r="O477" s="26"/>
      <c r="P477" s="26"/>
      <c r="Q477" s="26"/>
      <c r="R477" s="26"/>
      <c r="S477" s="26"/>
      <c r="T477" s="26"/>
      <c r="U477" s="26"/>
      <c r="V477" s="26"/>
    </row>
    <row r="478" spans="1:22" s="8" customFormat="1" ht="58.5" customHeight="1" x14ac:dyDescent="0.25">
      <c r="A478" s="26"/>
      <c r="B478" s="23"/>
      <c r="C478" s="29"/>
      <c r="D478" s="29"/>
      <c r="E478" s="23"/>
      <c r="F478" s="27" t="s">
        <v>12</v>
      </c>
      <c r="G478" s="49">
        <f t="shared" si="342"/>
        <v>0</v>
      </c>
      <c r="H478" s="49">
        <f t="shared" ref="H478:M478" si="346">H482</f>
        <v>0</v>
      </c>
      <c r="I478" s="49">
        <f t="shared" si="346"/>
        <v>0</v>
      </c>
      <c r="J478" s="49">
        <f t="shared" si="346"/>
        <v>0</v>
      </c>
      <c r="K478" s="49">
        <f t="shared" si="346"/>
        <v>0</v>
      </c>
      <c r="L478" s="49">
        <f t="shared" si="346"/>
        <v>0</v>
      </c>
      <c r="M478" s="49">
        <f t="shared" si="346"/>
        <v>0</v>
      </c>
      <c r="N478" s="26"/>
      <c r="O478" s="26"/>
      <c r="P478" s="26"/>
      <c r="Q478" s="26"/>
      <c r="R478" s="26"/>
      <c r="S478" s="26"/>
      <c r="T478" s="26"/>
      <c r="U478" s="26"/>
      <c r="V478" s="26"/>
    </row>
    <row r="479" spans="1:22" s="8" customFormat="1" ht="16.5" customHeight="1" x14ac:dyDescent="0.25">
      <c r="A479" s="26" t="s">
        <v>42</v>
      </c>
      <c r="B479" s="23" t="s">
        <v>195</v>
      </c>
      <c r="C479" s="29">
        <v>2026</v>
      </c>
      <c r="D479" s="29">
        <v>2031</v>
      </c>
      <c r="E479" s="23" t="s">
        <v>333</v>
      </c>
      <c r="F479" s="27" t="s">
        <v>25</v>
      </c>
      <c r="G479" s="49">
        <f t="shared" si="342"/>
        <v>30000</v>
      </c>
      <c r="H479" s="49">
        <f t="shared" ref="H479:M479" si="347">H483</f>
        <v>0</v>
      </c>
      <c r="I479" s="49">
        <f t="shared" si="347"/>
        <v>0</v>
      </c>
      <c r="J479" s="49">
        <f t="shared" si="347"/>
        <v>0</v>
      </c>
      <c r="K479" s="49">
        <f t="shared" si="347"/>
        <v>10000</v>
      </c>
      <c r="L479" s="49">
        <f t="shared" si="347"/>
        <v>10000</v>
      </c>
      <c r="M479" s="49">
        <f t="shared" si="347"/>
        <v>10000</v>
      </c>
      <c r="N479" s="26" t="s">
        <v>24</v>
      </c>
      <c r="O479" s="26" t="s">
        <v>24</v>
      </c>
      <c r="P479" s="26" t="s">
        <v>68</v>
      </c>
      <c r="Q479" s="26" t="s">
        <v>68</v>
      </c>
      <c r="R479" s="26" t="s">
        <v>68</v>
      </c>
      <c r="S479" s="26" t="s">
        <v>68</v>
      </c>
      <c r="T479" s="26" t="s">
        <v>68</v>
      </c>
      <c r="U479" s="26" t="s">
        <v>68</v>
      </c>
      <c r="V479" s="26" t="s">
        <v>68</v>
      </c>
    </row>
    <row r="480" spans="1:22" s="8" customFormat="1" ht="66.75" customHeight="1" x14ac:dyDescent="0.25">
      <c r="A480" s="26"/>
      <c r="B480" s="23"/>
      <c r="C480" s="29"/>
      <c r="D480" s="29"/>
      <c r="E480" s="23"/>
      <c r="F480" s="27" t="s">
        <v>26</v>
      </c>
      <c r="G480" s="49">
        <f t="shared" si="342"/>
        <v>30000</v>
      </c>
      <c r="H480" s="49">
        <f t="shared" ref="H480:M480" si="348">H484</f>
        <v>0</v>
      </c>
      <c r="I480" s="49">
        <f t="shared" si="348"/>
        <v>0</v>
      </c>
      <c r="J480" s="49">
        <f t="shared" si="348"/>
        <v>0</v>
      </c>
      <c r="K480" s="49">
        <f t="shared" si="348"/>
        <v>10000</v>
      </c>
      <c r="L480" s="49">
        <f t="shared" si="348"/>
        <v>10000</v>
      </c>
      <c r="M480" s="49">
        <f t="shared" si="348"/>
        <v>10000</v>
      </c>
      <c r="N480" s="26"/>
      <c r="O480" s="26"/>
      <c r="P480" s="26"/>
      <c r="Q480" s="26"/>
      <c r="R480" s="26"/>
      <c r="S480" s="26"/>
      <c r="T480" s="26"/>
      <c r="U480" s="26"/>
      <c r="V480" s="26"/>
    </row>
    <row r="481" spans="1:22" s="8" customFormat="1" ht="57" customHeight="1" x14ac:dyDescent="0.25">
      <c r="A481" s="26"/>
      <c r="B481" s="23"/>
      <c r="C481" s="29"/>
      <c r="D481" s="29"/>
      <c r="E481" s="23"/>
      <c r="F481" s="27" t="s">
        <v>23</v>
      </c>
      <c r="G481" s="49">
        <f t="shared" si="342"/>
        <v>0</v>
      </c>
      <c r="H481" s="49">
        <f t="shared" ref="H481:M481" si="349">H485</f>
        <v>0</v>
      </c>
      <c r="I481" s="49">
        <f t="shared" si="349"/>
        <v>0</v>
      </c>
      <c r="J481" s="49">
        <f t="shared" si="349"/>
        <v>0</v>
      </c>
      <c r="K481" s="49">
        <f t="shared" si="349"/>
        <v>0</v>
      </c>
      <c r="L481" s="49">
        <f t="shared" si="349"/>
        <v>0</v>
      </c>
      <c r="M481" s="49">
        <f t="shared" si="349"/>
        <v>0</v>
      </c>
      <c r="N481" s="26"/>
      <c r="O481" s="26"/>
      <c r="P481" s="26"/>
      <c r="Q481" s="26"/>
      <c r="R481" s="26"/>
      <c r="S481" s="26"/>
      <c r="T481" s="26"/>
      <c r="U481" s="26"/>
      <c r="V481" s="26"/>
    </row>
    <row r="482" spans="1:22" s="8" customFormat="1" ht="50.25" customHeight="1" x14ac:dyDescent="0.25">
      <c r="A482" s="26"/>
      <c r="B482" s="23"/>
      <c r="C482" s="29"/>
      <c r="D482" s="29"/>
      <c r="E482" s="23"/>
      <c r="F482" s="27" t="s">
        <v>12</v>
      </c>
      <c r="G482" s="49">
        <f t="shared" si="342"/>
        <v>0</v>
      </c>
      <c r="H482" s="49">
        <f t="shared" ref="H482:M482" si="350">H486</f>
        <v>0</v>
      </c>
      <c r="I482" s="49">
        <f t="shared" si="350"/>
        <v>0</v>
      </c>
      <c r="J482" s="49">
        <f t="shared" si="350"/>
        <v>0</v>
      </c>
      <c r="K482" s="49">
        <f t="shared" si="350"/>
        <v>0</v>
      </c>
      <c r="L482" s="49">
        <f t="shared" si="350"/>
        <v>0</v>
      </c>
      <c r="M482" s="49">
        <f t="shared" si="350"/>
        <v>0</v>
      </c>
      <c r="N482" s="26"/>
      <c r="O482" s="26"/>
      <c r="P482" s="26"/>
      <c r="Q482" s="26"/>
      <c r="R482" s="26"/>
      <c r="S482" s="26"/>
      <c r="T482" s="26"/>
      <c r="U482" s="26"/>
      <c r="V482" s="26"/>
    </row>
    <row r="483" spans="1:22" s="8" customFormat="1" ht="19.5" customHeight="1" x14ac:dyDescent="0.25">
      <c r="A483" s="29" t="s">
        <v>43</v>
      </c>
      <c r="B483" s="23" t="s">
        <v>346</v>
      </c>
      <c r="C483" s="29">
        <v>2026</v>
      </c>
      <c r="D483" s="29">
        <v>2031</v>
      </c>
      <c r="E483" s="23" t="s">
        <v>333</v>
      </c>
      <c r="F483" s="27" t="s">
        <v>25</v>
      </c>
      <c r="G483" s="49">
        <f>SUM(H483:M483)</f>
        <v>30000</v>
      </c>
      <c r="H483" s="49">
        <f>SUM(H484:H486)</f>
        <v>0</v>
      </c>
      <c r="I483" s="49">
        <f t="shared" ref="I483:M483" si="351">SUM(I484:I486)</f>
        <v>0</v>
      </c>
      <c r="J483" s="49">
        <f t="shared" si="351"/>
        <v>0</v>
      </c>
      <c r="K483" s="49">
        <f t="shared" si="351"/>
        <v>10000</v>
      </c>
      <c r="L483" s="49">
        <f t="shared" si="351"/>
        <v>10000</v>
      </c>
      <c r="M483" s="49">
        <f t="shared" si="351"/>
        <v>10000</v>
      </c>
      <c r="N483" s="59" t="s">
        <v>347</v>
      </c>
      <c r="O483" s="26" t="s">
        <v>60</v>
      </c>
      <c r="P483" s="26">
        <f>SUM(Q483:V486)</f>
        <v>270</v>
      </c>
      <c r="Q483" s="26">
        <v>45</v>
      </c>
      <c r="R483" s="26">
        <v>45</v>
      </c>
      <c r="S483" s="26">
        <v>45</v>
      </c>
      <c r="T483" s="26">
        <v>45</v>
      </c>
      <c r="U483" s="26">
        <v>45</v>
      </c>
      <c r="V483" s="26">
        <v>45</v>
      </c>
    </row>
    <row r="484" spans="1:22" s="8" customFormat="1" ht="73.5" customHeight="1" x14ac:dyDescent="0.25">
      <c r="A484" s="29"/>
      <c r="B484" s="23"/>
      <c r="C484" s="29"/>
      <c r="D484" s="29"/>
      <c r="E484" s="23"/>
      <c r="F484" s="27" t="s">
        <v>26</v>
      </c>
      <c r="G484" s="49">
        <f t="shared" ref="G484:G486" si="352">SUM(H484:M484)</f>
        <v>30000</v>
      </c>
      <c r="H484" s="49">
        <v>0</v>
      </c>
      <c r="I484" s="49">
        <v>0</v>
      </c>
      <c r="J484" s="49">
        <v>0</v>
      </c>
      <c r="K484" s="49">
        <v>10000</v>
      </c>
      <c r="L484" s="49">
        <v>10000</v>
      </c>
      <c r="M484" s="49">
        <v>10000</v>
      </c>
      <c r="N484" s="59"/>
      <c r="O484" s="26"/>
      <c r="P484" s="26"/>
      <c r="Q484" s="26"/>
      <c r="R484" s="26"/>
      <c r="S484" s="26"/>
      <c r="T484" s="26"/>
      <c r="U484" s="26"/>
      <c r="V484" s="26"/>
    </row>
    <row r="485" spans="1:22" s="8" customFormat="1" ht="48" customHeight="1" x14ac:dyDescent="0.25">
      <c r="A485" s="29"/>
      <c r="B485" s="23"/>
      <c r="C485" s="29"/>
      <c r="D485" s="29"/>
      <c r="E485" s="23"/>
      <c r="F485" s="27" t="s">
        <v>23</v>
      </c>
      <c r="G485" s="49">
        <f t="shared" si="352"/>
        <v>0</v>
      </c>
      <c r="H485" s="49">
        <v>0</v>
      </c>
      <c r="I485" s="49">
        <v>0</v>
      </c>
      <c r="J485" s="49">
        <v>0</v>
      </c>
      <c r="K485" s="49">
        <v>0</v>
      </c>
      <c r="L485" s="49">
        <v>0</v>
      </c>
      <c r="M485" s="49">
        <v>0</v>
      </c>
      <c r="N485" s="59"/>
      <c r="O485" s="26"/>
      <c r="P485" s="26"/>
      <c r="Q485" s="26"/>
      <c r="R485" s="26"/>
      <c r="S485" s="26"/>
      <c r="T485" s="26"/>
      <c r="U485" s="26"/>
      <c r="V485" s="26"/>
    </row>
    <row r="486" spans="1:22" s="8" customFormat="1" ht="52.5" customHeight="1" x14ac:dyDescent="0.25">
      <c r="A486" s="29"/>
      <c r="B486" s="23"/>
      <c r="C486" s="29"/>
      <c r="D486" s="29"/>
      <c r="E486" s="23"/>
      <c r="F486" s="27" t="s">
        <v>12</v>
      </c>
      <c r="G486" s="49">
        <f t="shared" si="352"/>
        <v>0</v>
      </c>
      <c r="H486" s="49">
        <v>0</v>
      </c>
      <c r="I486" s="49">
        <v>0</v>
      </c>
      <c r="J486" s="49">
        <v>0</v>
      </c>
      <c r="K486" s="49">
        <v>0</v>
      </c>
      <c r="L486" s="49">
        <v>0</v>
      </c>
      <c r="M486" s="49">
        <v>0</v>
      </c>
      <c r="N486" s="59"/>
      <c r="O486" s="26"/>
      <c r="P486" s="26"/>
      <c r="Q486" s="26"/>
      <c r="R486" s="26"/>
      <c r="S486" s="26"/>
      <c r="T486" s="26"/>
      <c r="U486" s="26"/>
      <c r="V486" s="26"/>
    </row>
    <row r="487" spans="1:22" s="8" customFormat="1" ht="19.5" customHeight="1" x14ac:dyDescent="0.25">
      <c r="A487" s="29" t="s">
        <v>58</v>
      </c>
      <c r="B487" s="23" t="s">
        <v>196</v>
      </c>
      <c r="C487" s="29">
        <v>2026</v>
      </c>
      <c r="D487" s="29">
        <v>2031</v>
      </c>
      <c r="E487" s="23" t="s">
        <v>333</v>
      </c>
      <c r="F487" s="27" t="s">
        <v>25</v>
      </c>
      <c r="G487" s="49">
        <f t="shared" ref="G487:G492" si="353">G490</f>
        <v>65000</v>
      </c>
      <c r="H487" s="49">
        <f t="shared" ref="H487:M487" si="354">H490</f>
        <v>20000</v>
      </c>
      <c r="I487" s="49">
        <f t="shared" si="354"/>
        <v>0</v>
      </c>
      <c r="J487" s="49">
        <f t="shared" si="354"/>
        <v>0</v>
      </c>
      <c r="K487" s="49">
        <f t="shared" si="354"/>
        <v>15000</v>
      </c>
      <c r="L487" s="49">
        <f t="shared" si="354"/>
        <v>15000</v>
      </c>
      <c r="M487" s="49">
        <f t="shared" si="354"/>
        <v>15000</v>
      </c>
      <c r="N487" s="26" t="s">
        <v>24</v>
      </c>
      <c r="O487" s="26" t="s">
        <v>24</v>
      </c>
      <c r="P487" s="26" t="s">
        <v>68</v>
      </c>
      <c r="Q487" s="26" t="s">
        <v>68</v>
      </c>
      <c r="R487" s="26" t="s">
        <v>68</v>
      </c>
      <c r="S487" s="26" t="s">
        <v>68</v>
      </c>
      <c r="T487" s="26" t="s">
        <v>68</v>
      </c>
      <c r="U487" s="26" t="s">
        <v>68</v>
      </c>
      <c r="V487" s="26" t="s">
        <v>68</v>
      </c>
    </row>
    <row r="488" spans="1:22" s="8" customFormat="1" ht="98.25" customHeight="1" x14ac:dyDescent="0.25">
      <c r="A488" s="29"/>
      <c r="B488" s="23"/>
      <c r="C488" s="29"/>
      <c r="D488" s="29"/>
      <c r="E488" s="23"/>
      <c r="F488" s="27" t="s">
        <v>26</v>
      </c>
      <c r="G488" s="49">
        <f t="shared" si="353"/>
        <v>65000</v>
      </c>
      <c r="H488" s="49">
        <f t="shared" ref="H488:M488" si="355">H491</f>
        <v>20000</v>
      </c>
      <c r="I488" s="49">
        <f t="shared" si="355"/>
        <v>0</v>
      </c>
      <c r="J488" s="49">
        <f t="shared" si="355"/>
        <v>0</v>
      </c>
      <c r="K488" s="49">
        <f t="shared" si="355"/>
        <v>15000</v>
      </c>
      <c r="L488" s="49">
        <f t="shared" si="355"/>
        <v>15000</v>
      </c>
      <c r="M488" s="49">
        <f t="shared" si="355"/>
        <v>15000</v>
      </c>
      <c r="N488" s="26"/>
      <c r="O488" s="26"/>
      <c r="P488" s="26"/>
      <c r="Q488" s="26"/>
      <c r="R488" s="26"/>
      <c r="S488" s="26"/>
      <c r="T488" s="26"/>
      <c r="U488" s="26"/>
      <c r="V488" s="26"/>
    </row>
    <row r="489" spans="1:22" s="8" customFormat="1" ht="76.5" customHeight="1" x14ac:dyDescent="0.25">
      <c r="A489" s="29"/>
      <c r="B489" s="23"/>
      <c r="C489" s="29"/>
      <c r="D489" s="29"/>
      <c r="E489" s="23"/>
      <c r="F489" s="27" t="s">
        <v>23</v>
      </c>
      <c r="G489" s="49">
        <f t="shared" si="353"/>
        <v>0</v>
      </c>
      <c r="H489" s="49">
        <f t="shared" ref="H489:M489" si="356">H492</f>
        <v>0</v>
      </c>
      <c r="I489" s="49">
        <f t="shared" si="356"/>
        <v>0</v>
      </c>
      <c r="J489" s="49">
        <f t="shared" si="356"/>
        <v>0</v>
      </c>
      <c r="K489" s="49">
        <f t="shared" si="356"/>
        <v>0</v>
      </c>
      <c r="L489" s="49">
        <f t="shared" si="356"/>
        <v>0</v>
      </c>
      <c r="M489" s="49">
        <f t="shared" si="356"/>
        <v>0</v>
      </c>
      <c r="N489" s="26"/>
      <c r="O489" s="26"/>
      <c r="P489" s="26"/>
      <c r="Q489" s="26"/>
      <c r="R489" s="26"/>
      <c r="S489" s="26"/>
      <c r="T489" s="26"/>
      <c r="U489" s="26"/>
      <c r="V489" s="26"/>
    </row>
    <row r="490" spans="1:22" s="8" customFormat="1" ht="18" customHeight="1" x14ac:dyDescent="0.25">
      <c r="A490" s="29" t="s">
        <v>44</v>
      </c>
      <c r="B490" s="23" t="s">
        <v>197</v>
      </c>
      <c r="C490" s="29">
        <v>2026</v>
      </c>
      <c r="D490" s="29">
        <v>2031</v>
      </c>
      <c r="E490" s="23" t="s">
        <v>333</v>
      </c>
      <c r="F490" s="27" t="s">
        <v>25</v>
      </c>
      <c r="G490" s="49">
        <f t="shared" si="353"/>
        <v>65000</v>
      </c>
      <c r="H490" s="49">
        <f t="shared" ref="H490:M490" si="357">H493</f>
        <v>20000</v>
      </c>
      <c r="I490" s="49">
        <f t="shared" si="357"/>
        <v>0</v>
      </c>
      <c r="J490" s="49">
        <f t="shared" si="357"/>
        <v>0</v>
      </c>
      <c r="K490" s="49">
        <f t="shared" si="357"/>
        <v>15000</v>
      </c>
      <c r="L490" s="49">
        <f t="shared" si="357"/>
        <v>15000</v>
      </c>
      <c r="M490" s="49">
        <f t="shared" si="357"/>
        <v>15000</v>
      </c>
      <c r="N490" s="26" t="s">
        <v>24</v>
      </c>
      <c r="O490" s="26" t="s">
        <v>24</v>
      </c>
      <c r="P490" s="26" t="s">
        <v>68</v>
      </c>
      <c r="Q490" s="26" t="s">
        <v>68</v>
      </c>
      <c r="R490" s="26" t="s">
        <v>68</v>
      </c>
      <c r="S490" s="26" t="s">
        <v>68</v>
      </c>
      <c r="T490" s="26" t="s">
        <v>68</v>
      </c>
      <c r="U490" s="26" t="s">
        <v>68</v>
      </c>
      <c r="V490" s="26" t="s">
        <v>68</v>
      </c>
    </row>
    <row r="491" spans="1:22" s="8" customFormat="1" ht="66" customHeight="1" x14ac:dyDescent="0.25">
      <c r="A491" s="29"/>
      <c r="B491" s="23"/>
      <c r="C491" s="29"/>
      <c r="D491" s="29"/>
      <c r="E491" s="23"/>
      <c r="F491" s="27" t="s">
        <v>26</v>
      </c>
      <c r="G491" s="49">
        <f t="shared" si="353"/>
        <v>65000</v>
      </c>
      <c r="H491" s="49">
        <f t="shared" ref="H491:M491" si="358">H494</f>
        <v>20000</v>
      </c>
      <c r="I491" s="49">
        <f t="shared" si="358"/>
        <v>0</v>
      </c>
      <c r="J491" s="49">
        <f t="shared" si="358"/>
        <v>0</v>
      </c>
      <c r="K491" s="49">
        <f t="shared" si="358"/>
        <v>15000</v>
      </c>
      <c r="L491" s="49">
        <f t="shared" si="358"/>
        <v>15000</v>
      </c>
      <c r="M491" s="49">
        <f t="shared" si="358"/>
        <v>15000</v>
      </c>
      <c r="N491" s="26"/>
      <c r="O491" s="26"/>
      <c r="P491" s="26"/>
      <c r="Q491" s="26"/>
      <c r="R491" s="26"/>
      <c r="S491" s="26"/>
      <c r="T491" s="26"/>
      <c r="U491" s="26"/>
      <c r="V491" s="26"/>
    </row>
    <row r="492" spans="1:22" s="8" customFormat="1" ht="51" customHeight="1" x14ac:dyDescent="0.25">
      <c r="A492" s="29"/>
      <c r="B492" s="23"/>
      <c r="C492" s="29"/>
      <c r="D492" s="29"/>
      <c r="E492" s="23"/>
      <c r="F492" s="27" t="s">
        <v>23</v>
      </c>
      <c r="G492" s="49">
        <f t="shared" si="353"/>
        <v>0</v>
      </c>
      <c r="H492" s="49">
        <f t="shared" ref="H492:M492" si="359">H495</f>
        <v>0</v>
      </c>
      <c r="I492" s="49">
        <f t="shared" si="359"/>
        <v>0</v>
      </c>
      <c r="J492" s="49">
        <f t="shared" si="359"/>
        <v>0</v>
      </c>
      <c r="K492" s="49">
        <f t="shared" si="359"/>
        <v>0</v>
      </c>
      <c r="L492" s="49">
        <f t="shared" si="359"/>
        <v>0</v>
      </c>
      <c r="M492" s="49">
        <f t="shared" si="359"/>
        <v>0</v>
      </c>
      <c r="N492" s="26"/>
      <c r="O492" s="26"/>
      <c r="P492" s="26"/>
      <c r="Q492" s="26"/>
      <c r="R492" s="26"/>
      <c r="S492" s="26"/>
      <c r="T492" s="26"/>
      <c r="U492" s="26"/>
      <c r="V492" s="26"/>
    </row>
    <row r="493" spans="1:22" s="8" customFormat="1" ht="21" customHeight="1" x14ac:dyDescent="0.25">
      <c r="A493" s="29" t="s">
        <v>45</v>
      </c>
      <c r="B493" s="23" t="s">
        <v>348</v>
      </c>
      <c r="C493" s="29">
        <v>2026</v>
      </c>
      <c r="D493" s="29">
        <v>2031</v>
      </c>
      <c r="E493" s="23" t="s">
        <v>333</v>
      </c>
      <c r="F493" s="27" t="s">
        <v>25</v>
      </c>
      <c r="G493" s="49">
        <f>SUM(H493:M493)</f>
        <v>65000</v>
      </c>
      <c r="H493" s="49">
        <f>SUM(H494:H495)</f>
        <v>20000</v>
      </c>
      <c r="I493" s="49">
        <f t="shared" ref="I493:M493" si="360">SUM(I494:I495)</f>
        <v>0</v>
      </c>
      <c r="J493" s="49">
        <f t="shared" si="360"/>
        <v>0</v>
      </c>
      <c r="K493" s="49">
        <f t="shared" si="360"/>
        <v>15000</v>
      </c>
      <c r="L493" s="49">
        <f t="shared" si="360"/>
        <v>15000</v>
      </c>
      <c r="M493" s="49">
        <f t="shared" si="360"/>
        <v>15000</v>
      </c>
      <c r="N493" s="26" t="s">
        <v>112</v>
      </c>
      <c r="O493" s="26" t="s">
        <v>59</v>
      </c>
      <c r="P493" s="60">
        <f>SUM(Q493:V495)</f>
        <v>6</v>
      </c>
      <c r="Q493" s="60">
        <v>1</v>
      </c>
      <c r="R493" s="26">
        <v>1</v>
      </c>
      <c r="S493" s="26">
        <v>1</v>
      </c>
      <c r="T493" s="26">
        <v>1</v>
      </c>
      <c r="U493" s="26">
        <v>1</v>
      </c>
      <c r="V493" s="26">
        <v>1</v>
      </c>
    </row>
    <row r="494" spans="1:22" s="8" customFormat="1" ht="64.5" customHeight="1" x14ac:dyDescent="0.25">
      <c r="A494" s="29"/>
      <c r="B494" s="23"/>
      <c r="C494" s="29"/>
      <c r="D494" s="29"/>
      <c r="E494" s="23"/>
      <c r="F494" s="27" t="s">
        <v>26</v>
      </c>
      <c r="G494" s="49">
        <f t="shared" ref="G494:G495" si="361">SUM(H494:M494)</f>
        <v>65000</v>
      </c>
      <c r="H494" s="49">
        <v>20000</v>
      </c>
      <c r="I494" s="49">
        <v>0</v>
      </c>
      <c r="J494" s="49">
        <v>0</v>
      </c>
      <c r="K494" s="49">
        <v>15000</v>
      </c>
      <c r="L494" s="49">
        <v>15000</v>
      </c>
      <c r="M494" s="49">
        <v>15000</v>
      </c>
      <c r="N494" s="26"/>
      <c r="O494" s="26"/>
      <c r="P494" s="60"/>
      <c r="Q494" s="60"/>
      <c r="R494" s="26"/>
      <c r="S494" s="26"/>
      <c r="T494" s="26"/>
      <c r="U494" s="26"/>
      <c r="V494" s="26"/>
    </row>
    <row r="495" spans="1:22" s="8" customFormat="1" ht="54" customHeight="1" x14ac:dyDescent="0.25">
      <c r="A495" s="29"/>
      <c r="B495" s="23"/>
      <c r="C495" s="29"/>
      <c r="D495" s="29"/>
      <c r="E495" s="23"/>
      <c r="F495" s="27" t="s">
        <v>23</v>
      </c>
      <c r="G495" s="49">
        <f t="shared" si="361"/>
        <v>0</v>
      </c>
      <c r="H495" s="49">
        <v>0</v>
      </c>
      <c r="I495" s="49">
        <v>0</v>
      </c>
      <c r="J495" s="49">
        <v>0</v>
      </c>
      <c r="K495" s="49">
        <v>0</v>
      </c>
      <c r="L495" s="49">
        <v>0</v>
      </c>
      <c r="M495" s="49">
        <v>0</v>
      </c>
      <c r="N495" s="26"/>
      <c r="O495" s="26"/>
      <c r="P495" s="60"/>
      <c r="Q495" s="60"/>
      <c r="R495" s="26"/>
      <c r="S495" s="26"/>
      <c r="T495" s="26"/>
      <c r="U495" s="26"/>
      <c r="V495" s="26"/>
    </row>
    <row r="496" spans="1:22" s="8" customFormat="1" ht="19.5" customHeight="1" x14ac:dyDescent="0.25">
      <c r="A496" s="29" t="s">
        <v>70</v>
      </c>
      <c r="B496" s="23" t="s">
        <v>376</v>
      </c>
      <c r="C496" s="29">
        <v>2026</v>
      </c>
      <c r="D496" s="29">
        <v>2027</v>
      </c>
      <c r="E496" s="30" t="s">
        <v>378</v>
      </c>
      <c r="F496" s="27" t="s">
        <v>25</v>
      </c>
      <c r="G496" s="49">
        <f>G499</f>
        <v>305000</v>
      </c>
      <c r="H496" s="49">
        <f t="shared" ref="H496:M496" si="362">H499</f>
        <v>305000</v>
      </c>
      <c r="I496" s="49">
        <f t="shared" si="362"/>
        <v>0</v>
      </c>
      <c r="J496" s="49">
        <f t="shared" si="362"/>
        <v>0</v>
      </c>
      <c r="K496" s="49">
        <f t="shared" si="362"/>
        <v>0</v>
      </c>
      <c r="L496" s="49">
        <f t="shared" si="362"/>
        <v>0</v>
      </c>
      <c r="M496" s="49">
        <f t="shared" si="362"/>
        <v>0</v>
      </c>
      <c r="N496" s="26" t="s">
        <v>68</v>
      </c>
      <c r="O496" s="26" t="s">
        <v>68</v>
      </c>
      <c r="P496" s="60" t="s">
        <v>68</v>
      </c>
      <c r="Q496" s="60" t="s">
        <v>68</v>
      </c>
      <c r="R496" s="26" t="s">
        <v>68</v>
      </c>
      <c r="S496" s="26" t="s">
        <v>68</v>
      </c>
      <c r="T496" s="26" t="s">
        <v>68</v>
      </c>
      <c r="U496" s="26" t="s">
        <v>68</v>
      </c>
      <c r="V496" s="26" t="s">
        <v>68</v>
      </c>
    </row>
    <row r="497" spans="1:22" s="8" customFormat="1" ht="71.25" customHeight="1" x14ac:dyDescent="0.25">
      <c r="A497" s="29"/>
      <c r="B497" s="23"/>
      <c r="C497" s="29"/>
      <c r="D497" s="29"/>
      <c r="E497" s="30"/>
      <c r="F497" s="27" t="s">
        <v>26</v>
      </c>
      <c r="G497" s="49">
        <f>G500</f>
        <v>305000</v>
      </c>
      <c r="H497" s="49">
        <f t="shared" ref="H497:M497" si="363">H500</f>
        <v>305000</v>
      </c>
      <c r="I497" s="49">
        <f t="shared" si="363"/>
        <v>0</v>
      </c>
      <c r="J497" s="49">
        <f t="shared" si="363"/>
        <v>0</v>
      </c>
      <c r="K497" s="49">
        <f t="shared" si="363"/>
        <v>0</v>
      </c>
      <c r="L497" s="49">
        <f t="shared" si="363"/>
        <v>0</v>
      </c>
      <c r="M497" s="49">
        <f t="shared" si="363"/>
        <v>0</v>
      </c>
      <c r="N497" s="26"/>
      <c r="O497" s="26"/>
      <c r="P497" s="60"/>
      <c r="Q497" s="60"/>
      <c r="R497" s="26"/>
      <c r="S497" s="26"/>
      <c r="T497" s="26"/>
      <c r="U497" s="26"/>
      <c r="V497" s="26"/>
    </row>
    <row r="498" spans="1:22" s="8" customFormat="1" ht="54" customHeight="1" x14ac:dyDescent="0.25">
      <c r="A498" s="29"/>
      <c r="B498" s="23"/>
      <c r="C498" s="29"/>
      <c r="D498" s="29"/>
      <c r="E498" s="30"/>
      <c r="F498" s="27" t="s">
        <v>23</v>
      </c>
      <c r="G498" s="49">
        <f>G501</f>
        <v>0</v>
      </c>
      <c r="H498" s="49">
        <f t="shared" ref="H498:M498" si="364">H501</f>
        <v>0</v>
      </c>
      <c r="I498" s="49">
        <f t="shared" si="364"/>
        <v>0</v>
      </c>
      <c r="J498" s="49">
        <f t="shared" si="364"/>
        <v>0</v>
      </c>
      <c r="K498" s="49">
        <f t="shared" si="364"/>
        <v>0</v>
      </c>
      <c r="L498" s="49">
        <f t="shared" si="364"/>
        <v>0</v>
      </c>
      <c r="M498" s="49">
        <f t="shared" si="364"/>
        <v>0</v>
      </c>
      <c r="N498" s="26"/>
      <c r="O498" s="26"/>
      <c r="P498" s="60"/>
      <c r="Q498" s="60"/>
      <c r="R498" s="26"/>
      <c r="S498" s="26"/>
      <c r="T498" s="26"/>
      <c r="U498" s="26"/>
      <c r="V498" s="26"/>
    </row>
    <row r="499" spans="1:22" s="8" customFormat="1" ht="21" customHeight="1" x14ac:dyDescent="0.25">
      <c r="A499" s="29" t="s">
        <v>46</v>
      </c>
      <c r="B499" s="23" t="s">
        <v>394</v>
      </c>
      <c r="C499" s="29">
        <v>2026</v>
      </c>
      <c r="D499" s="29">
        <v>2027</v>
      </c>
      <c r="E499" s="30" t="s">
        <v>378</v>
      </c>
      <c r="F499" s="27" t="s">
        <v>25</v>
      </c>
      <c r="G499" s="49">
        <f>G502+G505+G508+G511+G514+G517+G520</f>
        <v>305000</v>
      </c>
      <c r="H499" s="49">
        <f t="shared" ref="H499:M499" si="365">H502+H505+H508+H511+H514+H517+H520</f>
        <v>305000</v>
      </c>
      <c r="I499" s="49">
        <f t="shared" si="365"/>
        <v>0</v>
      </c>
      <c r="J499" s="49">
        <f t="shared" si="365"/>
        <v>0</v>
      </c>
      <c r="K499" s="49">
        <f t="shared" si="365"/>
        <v>0</v>
      </c>
      <c r="L499" s="49">
        <f t="shared" si="365"/>
        <v>0</v>
      </c>
      <c r="M499" s="49">
        <f t="shared" si="365"/>
        <v>0</v>
      </c>
      <c r="N499" s="26" t="s">
        <v>68</v>
      </c>
      <c r="O499" s="26" t="s">
        <v>68</v>
      </c>
      <c r="P499" s="60" t="s">
        <v>68</v>
      </c>
      <c r="Q499" s="60" t="s">
        <v>68</v>
      </c>
      <c r="R499" s="26" t="s">
        <v>68</v>
      </c>
      <c r="S499" s="26" t="s">
        <v>68</v>
      </c>
      <c r="T499" s="26" t="s">
        <v>68</v>
      </c>
      <c r="U499" s="26" t="s">
        <v>68</v>
      </c>
      <c r="V499" s="26" t="s">
        <v>68</v>
      </c>
    </row>
    <row r="500" spans="1:22" s="8" customFormat="1" ht="69.75" customHeight="1" x14ac:dyDescent="0.25">
      <c r="A500" s="29"/>
      <c r="B500" s="23"/>
      <c r="C500" s="29"/>
      <c r="D500" s="29"/>
      <c r="E500" s="30"/>
      <c r="F500" s="27" t="s">
        <v>26</v>
      </c>
      <c r="G500" s="49">
        <f>G503+G506+G509+G512+G515+G518+G521</f>
        <v>305000</v>
      </c>
      <c r="H500" s="49">
        <f t="shared" ref="H500:M500" si="366">H503+H506+H509+H512+H515+H518+H521</f>
        <v>305000</v>
      </c>
      <c r="I500" s="49">
        <f t="shared" si="366"/>
        <v>0</v>
      </c>
      <c r="J500" s="49">
        <f t="shared" si="366"/>
        <v>0</v>
      </c>
      <c r="K500" s="49">
        <f t="shared" si="366"/>
        <v>0</v>
      </c>
      <c r="L500" s="49">
        <f t="shared" si="366"/>
        <v>0</v>
      </c>
      <c r="M500" s="49">
        <f t="shared" si="366"/>
        <v>0</v>
      </c>
      <c r="N500" s="26"/>
      <c r="O500" s="26"/>
      <c r="P500" s="60"/>
      <c r="Q500" s="60"/>
      <c r="R500" s="26"/>
      <c r="S500" s="26"/>
      <c r="T500" s="26"/>
      <c r="U500" s="26"/>
      <c r="V500" s="26"/>
    </row>
    <row r="501" spans="1:22" s="8" customFormat="1" ht="54" customHeight="1" x14ac:dyDescent="0.25">
      <c r="A501" s="29"/>
      <c r="B501" s="23"/>
      <c r="C501" s="29"/>
      <c r="D501" s="29"/>
      <c r="E501" s="30"/>
      <c r="F501" s="27" t="s">
        <v>23</v>
      </c>
      <c r="G501" s="49">
        <f>G504+G507+G510+G513+G516+G519+G522</f>
        <v>0</v>
      </c>
      <c r="H501" s="49">
        <f t="shared" ref="H501:M501" si="367">H504+H507+H510+H513+H516+H519+H522</f>
        <v>0</v>
      </c>
      <c r="I501" s="49">
        <f t="shared" si="367"/>
        <v>0</v>
      </c>
      <c r="J501" s="49">
        <f t="shared" si="367"/>
        <v>0</v>
      </c>
      <c r="K501" s="49">
        <f t="shared" si="367"/>
        <v>0</v>
      </c>
      <c r="L501" s="49">
        <f t="shared" si="367"/>
        <v>0</v>
      </c>
      <c r="M501" s="49">
        <f t="shared" si="367"/>
        <v>0</v>
      </c>
      <c r="N501" s="26"/>
      <c r="O501" s="26"/>
      <c r="P501" s="60"/>
      <c r="Q501" s="60"/>
      <c r="R501" s="26"/>
      <c r="S501" s="26"/>
      <c r="T501" s="26"/>
      <c r="U501" s="26"/>
      <c r="V501" s="26"/>
    </row>
    <row r="502" spans="1:22" s="8" customFormat="1" ht="19.5" customHeight="1" x14ac:dyDescent="0.25">
      <c r="A502" s="29" t="s">
        <v>47</v>
      </c>
      <c r="B502" s="23" t="s">
        <v>377</v>
      </c>
      <c r="C502" s="29">
        <v>2026</v>
      </c>
      <c r="D502" s="29">
        <v>2026</v>
      </c>
      <c r="E502" s="30" t="s">
        <v>378</v>
      </c>
      <c r="F502" s="27" t="s">
        <v>25</v>
      </c>
      <c r="G502" s="49">
        <f>SUM(H502:M502)</f>
        <v>5000</v>
      </c>
      <c r="H502" s="49">
        <f>SUM(H503:H504)</f>
        <v>5000</v>
      </c>
      <c r="I502" s="49">
        <f t="shared" ref="I502:M502" si="368">SUM(I503:I504)</f>
        <v>0</v>
      </c>
      <c r="J502" s="49">
        <f t="shared" si="368"/>
        <v>0</v>
      </c>
      <c r="K502" s="49">
        <f t="shared" si="368"/>
        <v>0</v>
      </c>
      <c r="L502" s="49">
        <f t="shared" si="368"/>
        <v>0</v>
      </c>
      <c r="M502" s="49">
        <f t="shared" si="368"/>
        <v>0</v>
      </c>
      <c r="N502" s="26" t="s">
        <v>379</v>
      </c>
      <c r="O502" s="26" t="s">
        <v>59</v>
      </c>
      <c r="P502" s="60">
        <f>SUM(Q502:V504)</f>
        <v>1</v>
      </c>
      <c r="Q502" s="60">
        <v>1</v>
      </c>
      <c r="R502" s="26" t="s">
        <v>90</v>
      </c>
      <c r="S502" s="26" t="s">
        <v>90</v>
      </c>
      <c r="T502" s="26" t="s">
        <v>90</v>
      </c>
      <c r="U502" s="26" t="s">
        <v>90</v>
      </c>
      <c r="V502" s="26" t="s">
        <v>90</v>
      </c>
    </row>
    <row r="503" spans="1:22" s="8" customFormat="1" ht="65.25" customHeight="1" x14ac:dyDescent="0.25">
      <c r="A503" s="29"/>
      <c r="B503" s="23"/>
      <c r="C503" s="29"/>
      <c r="D503" s="29"/>
      <c r="E503" s="30"/>
      <c r="F503" s="27" t="s">
        <v>26</v>
      </c>
      <c r="G503" s="49">
        <f t="shared" ref="G503:G504" si="369">SUM(H503:M503)</f>
        <v>5000</v>
      </c>
      <c r="H503" s="49">
        <v>5000</v>
      </c>
      <c r="I503" s="49">
        <v>0</v>
      </c>
      <c r="J503" s="49">
        <v>0</v>
      </c>
      <c r="K503" s="49">
        <v>0</v>
      </c>
      <c r="L503" s="49">
        <v>0</v>
      </c>
      <c r="M503" s="49">
        <v>0</v>
      </c>
      <c r="N503" s="26"/>
      <c r="O503" s="26"/>
      <c r="P503" s="60"/>
      <c r="Q503" s="60"/>
      <c r="R503" s="26"/>
      <c r="S503" s="26"/>
      <c r="T503" s="26"/>
      <c r="U503" s="26"/>
      <c r="V503" s="26"/>
    </row>
    <row r="504" spans="1:22" s="8" customFormat="1" ht="54" customHeight="1" x14ac:dyDescent="0.25">
      <c r="A504" s="29"/>
      <c r="B504" s="23"/>
      <c r="C504" s="29"/>
      <c r="D504" s="29"/>
      <c r="E504" s="30"/>
      <c r="F504" s="27" t="s">
        <v>23</v>
      </c>
      <c r="G504" s="49">
        <f t="shared" si="369"/>
        <v>0</v>
      </c>
      <c r="H504" s="49">
        <v>0</v>
      </c>
      <c r="I504" s="49">
        <v>0</v>
      </c>
      <c r="J504" s="49">
        <v>0</v>
      </c>
      <c r="K504" s="49">
        <v>0</v>
      </c>
      <c r="L504" s="49">
        <v>0</v>
      </c>
      <c r="M504" s="49">
        <v>0</v>
      </c>
      <c r="N504" s="26"/>
      <c r="O504" s="26"/>
      <c r="P504" s="60"/>
      <c r="Q504" s="60"/>
      <c r="R504" s="26"/>
      <c r="S504" s="26"/>
      <c r="T504" s="26"/>
      <c r="U504" s="26"/>
      <c r="V504" s="26"/>
    </row>
    <row r="505" spans="1:22" s="8" customFormat="1" ht="16.5" customHeight="1" x14ac:dyDescent="0.25">
      <c r="A505" s="29" t="s">
        <v>11</v>
      </c>
      <c r="B505" s="23" t="s">
        <v>380</v>
      </c>
      <c r="C505" s="29">
        <v>2027</v>
      </c>
      <c r="D505" s="29">
        <v>2027</v>
      </c>
      <c r="E505" s="30" t="s">
        <v>378</v>
      </c>
      <c r="F505" s="27" t="s">
        <v>25</v>
      </c>
      <c r="G505" s="49">
        <f>SUM(H505:M505)</f>
        <v>0</v>
      </c>
      <c r="H505" s="49">
        <f>SUM(H506:H507)</f>
        <v>0</v>
      </c>
      <c r="I505" s="49">
        <f t="shared" ref="I505:M505" si="370">SUM(I506:I507)</f>
        <v>0</v>
      </c>
      <c r="J505" s="49">
        <f t="shared" si="370"/>
        <v>0</v>
      </c>
      <c r="K505" s="49">
        <f t="shared" si="370"/>
        <v>0</v>
      </c>
      <c r="L505" s="49">
        <f t="shared" si="370"/>
        <v>0</v>
      </c>
      <c r="M505" s="49">
        <f t="shared" si="370"/>
        <v>0</v>
      </c>
      <c r="N505" s="26" t="s">
        <v>381</v>
      </c>
      <c r="O505" s="26" t="s">
        <v>59</v>
      </c>
      <c r="P505" s="60">
        <f>SUM(Q505:V507)</f>
        <v>1</v>
      </c>
      <c r="Q505" s="60" t="s">
        <v>90</v>
      </c>
      <c r="R505" s="26">
        <v>1</v>
      </c>
      <c r="S505" s="26" t="s">
        <v>90</v>
      </c>
      <c r="T505" s="26" t="s">
        <v>90</v>
      </c>
      <c r="U505" s="26" t="s">
        <v>90</v>
      </c>
      <c r="V505" s="26" t="s">
        <v>90</v>
      </c>
    </row>
    <row r="506" spans="1:22" s="8" customFormat="1" ht="65.25" customHeight="1" x14ac:dyDescent="0.25">
      <c r="A506" s="29"/>
      <c r="B506" s="23"/>
      <c r="C506" s="29"/>
      <c r="D506" s="29"/>
      <c r="E506" s="30"/>
      <c r="F506" s="27" t="s">
        <v>26</v>
      </c>
      <c r="G506" s="49">
        <f t="shared" ref="G506:G507" si="371">SUM(H506:M506)</f>
        <v>0</v>
      </c>
      <c r="H506" s="49">
        <v>0</v>
      </c>
      <c r="I506" s="49">
        <v>0</v>
      </c>
      <c r="J506" s="49">
        <v>0</v>
      </c>
      <c r="K506" s="49">
        <v>0</v>
      </c>
      <c r="L506" s="49">
        <v>0</v>
      </c>
      <c r="M506" s="49">
        <v>0</v>
      </c>
      <c r="N506" s="26"/>
      <c r="O506" s="26"/>
      <c r="P506" s="60"/>
      <c r="Q506" s="60"/>
      <c r="R506" s="26"/>
      <c r="S506" s="26"/>
      <c r="T506" s="26"/>
      <c r="U506" s="26"/>
      <c r="V506" s="26"/>
    </row>
    <row r="507" spans="1:22" s="8" customFormat="1" ht="54" customHeight="1" x14ac:dyDescent="0.25">
      <c r="A507" s="29"/>
      <c r="B507" s="23"/>
      <c r="C507" s="29"/>
      <c r="D507" s="29"/>
      <c r="E507" s="30"/>
      <c r="F507" s="27" t="s">
        <v>23</v>
      </c>
      <c r="G507" s="49">
        <f t="shared" si="371"/>
        <v>0</v>
      </c>
      <c r="H507" s="49">
        <v>0</v>
      </c>
      <c r="I507" s="49">
        <v>0</v>
      </c>
      <c r="J507" s="49">
        <v>0</v>
      </c>
      <c r="K507" s="49">
        <v>0</v>
      </c>
      <c r="L507" s="49">
        <v>0</v>
      </c>
      <c r="M507" s="49">
        <v>0</v>
      </c>
      <c r="N507" s="26"/>
      <c r="O507" s="26"/>
      <c r="P507" s="60"/>
      <c r="Q507" s="60"/>
      <c r="R507" s="26"/>
      <c r="S507" s="26"/>
      <c r="T507" s="26"/>
      <c r="U507" s="26"/>
      <c r="V507" s="26"/>
    </row>
    <row r="508" spans="1:22" s="8" customFormat="1" ht="21" customHeight="1" x14ac:dyDescent="0.25">
      <c r="A508" s="29" t="s">
        <v>13</v>
      </c>
      <c r="B508" s="23" t="s">
        <v>382</v>
      </c>
      <c r="C508" s="29">
        <v>2027</v>
      </c>
      <c r="D508" s="29">
        <v>2027</v>
      </c>
      <c r="E508" s="30" t="s">
        <v>378</v>
      </c>
      <c r="F508" s="27" t="s">
        <v>25</v>
      </c>
      <c r="G508" s="49">
        <f>SUM(H508:M508)</f>
        <v>0</v>
      </c>
      <c r="H508" s="49">
        <f>SUM(H509:H510)</f>
        <v>0</v>
      </c>
      <c r="I508" s="49">
        <f t="shared" ref="I508:M508" si="372">SUM(I509:I510)</f>
        <v>0</v>
      </c>
      <c r="J508" s="49">
        <f t="shared" si="372"/>
        <v>0</v>
      </c>
      <c r="K508" s="49">
        <f t="shared" si="372"/>
        <v>0</v>
      </c>
      <c r="L508" s="49">
        <f t="shared" si="372"/>
        <v>0</v>
      </c>
      <c r="M508" s="49">
        <f t="shared" si="372"/>
        <v>0</v>
      </c>
      <c r="N508" s="26" t="s">
        <v>383</v>
      </c>
      <c r="O508" s="26" t="s">
        <v>59</v>
      </c>
      <c r="P508" s="60">
        <f>SUM(Q508:V510)</f>
        <v>1</v>
      </c>
      <c r="Q508" s="60" t="s">
        <v>90</v>
      </c>
      <c r="R508" s="26">
        <v>1</v>
      </c>
      <c r="S508" s="26" t="s">
        <v>90</v>
      </c>
      <c r="T508" s="26" t="s">
        <v>90</v>
      </c>
      <c r="U508" s="26" t="s">
        <v>90</v>
      </c>
      <c r="V508" s="26" t="s">
        <v>90</v>
      </c>
    </row>
    <row r="509" spans="1:22" s="8" customFormat="1" ht="66" customHeight="1" x14ac:dyDescent="0.25">
      <c r="A509" s="29"/>
      <c r="B509" s="23"/>
      <c r="C509" s="29"/>
      <c r="D509" s="29"/>
      <c r="E509" s="30"/>
      <c r="F509" s="27" t="s">
        <v>26</v>
      </c>
      <c r="G509" s="49">
        <f t="shared" ref="G509:G510" si="373">SUM(H509:M509)</f>
        <v>0</v>
      </c>
      <c r="H509" s="49">
        <v>0</v>
      </c>
      <c r="I509" s="49">
        <v>0</v>
      </c>
      <c r="J509" s="49">
        <v>0</v>
      </c>
      <c r="K509" s="49">
        <v>0</v>
      </c>
      <c r="L509" s="49">
        <v>0</v>
      </c>
      <c r="M509" s="49">
        <v>0</v>
      </c>
      <c r="N509" s="26"/>
      <c r="O509" s="26"/>
      <c r="P509" s="60"/>
      <c r="Q509" s="60"/>
      <c r="R509" s="26"/>
      <c r="S509" s="26"/>
      <c r="T509" s="26"/>
      <c r="U509" s="26"/>
      <c r="V509" s="26"/>
    </row>
    <row r="510" spans="1:22" s="8" customFormat="1" ht="54" customHeight="1" x14ac:dyDescent="0.25">
      <c r="A510" s="29"/>
      <c r="B510" s="23"/>
      <c r="C510" s="29"/>
      <c r="D510" s="29"/>
      <c r="E510" s="30"/>
      <c r="F510" s="27" t="s">
        <v>23</v>
      </c>
      <c r="G510" s="49">
        <f t="shared" si="373"/>
        <v>0</v>
      </c>
      <c r="H510" s="49">
        <v>0</v>
      </c>
      <c r="I510" s="49">
        <v>0</v>
      </c>
      <c r="J510" s="49">
        <v>0</v>
      </c>
      <c r="K510" s="49">
        <v>0</v>
      </c>
      <c r="L510" s="49">
        <v>0</v>
      </c>
      <c r="M510" s="49">
        <v>0</v>
      </c>
      <c r="N510" s="26"/>
      <c r="O510" s="26"/>
      <c r="P510" s="60"/>
      <c r="Q510" s="60"/>
      <c r="R510" s="26"/>
      <c r="S510" s="26"/>
      <c r="T510" s="26"/>
      <c r="U510" s="26"/>
      <c r="V510" s="26"/>
    </row>
    <row r="511" spans="1:22" s="8" customFormat="1" ht="23.25" customHeight="1" x14ac:dyDescent="0.25">
      <c r="A511" s="29" t="s">
        <v>14</v>
      </c>
      <c r="B511" s="23" t="s">
        <v>384</v>
      </c>
      <c r="C511" s="29">
        <v>2026</v>
      </c>
      <c r="D511" s="29">
        <v>2026</v>
      </c>
      <c r="E511" s="30" t="s">
        <v>378</v>
      </c>
      <c r="F511" s="27" t="s">
        <v>25</v>
      </c>
      <c r="G511" s="49">
        <f>SUM(H511:M511)</f>
        <v>200000</v>
      </c>
      <c r="H511" s="49">
        <f>SUM(H512:H513)</f>
        <v>200000</v>
      </c>
      <c r="I511" s="49">
        <f t="shared" ref="I511:M511" si="374">SUM(I512:I513)</f>
        <v>0</v>
      </c>
      <c r="J511" s="49">
        <f t="shared" si="374"/>
        <v>0</v>
      </c>
      <c r="K511" s="49">
        <f t="shared" si="374"/>
        <v>0</v>
      </c>
      <c r="L511" s="49">
        <f t="shared" si="374"/>
        <v>0</v>
      </c>
      <c r="M511" s="49">
        <f t="shared" si="374"/>
        <v>0</v>
      </c>
      <c r="N511" s="26" t="s">
        <v>385</v>
      </c>
      <c r="O511" s="26" t="s">
        <v>59</v>
      </c>
      <c r="P511" s="60">
        <f>SUM(Q511:V513)</f>
        <v>1</v>
      </c>
      <c r="Q511" s="60">
        <v>1</v>
      </c>
      <c r="R511" s="26" t="s">
        <v>90</v>
      </c>
      <c r="S511" s="26" t="s">
        <v>90</v>
      </c>
      <c r="T511" s="26" t="s">
        <v>90</v>
      </c>
      <c r="U511" s="26" t="s">
        <v>90</v>
      </c>
      <c r="V511" s="26" t="s">
        <v>90</v>
      </c>
    </row>
    <row r="512" spans="1:22" s="8" customFormat="1" ht="65.25" customHeight="1" x14ac:dyDescent="0.25">
      <c r="A512" s="29"/>
      <c r="B512" s="23"/>
      <c r="C512" s="29"/>
      <c r="D512" s="29"/>
      <c r="E512" s="30"/>
      <c r="F512" s="27" t="s">
        <v>26</v>
      </c>
      <c r="G512" s="49">
        <f t="shared" ref="G512:G513" si="375">SUM(H512:M512)</f>
        <v>200000</v>
      </c>
      <c r="H512" s="49">
        <v>200000</v>
      </c>
      <c r="I512" s="49">
        <v>0</v>
      </c>
      <c r="J512" s="49">
        <v>0</v>
      </c>
      <c r="K512" s="49">
        <v>0</v>
      </c>
      <c r="L512" s="49">
        <v>0</v>
      </c>
      <c r="M512" s="49">
        <v>0</v>
      </c>
      <c r="N512" s="26"/>
      <c r="O512" s="26"/>
      <c r="P512" s="60"/>
      <c r="Q512" s="60"/>
      <c r="R512" s="26"/>
      <c r="S512" s="26"/>
      <c r="T512" s="26"/>
      <c r="U512" s="26"/>
      <c r="V512" s="26"/>
    </row>
    <row r="513" spans="1:22" s="8" customFormat="1" ht="54" customHeight="1" x14ac:dyDescent="0.25">
      <c r="A513" s="29"/>
      <c r="B513" s="23"/>
      <c r="C513" s="29"/>
      <c r="D513" s="29"/>
      <c r="E513" s="30"/>
      <c r="F513" s="27" t="s">
        <v>23</v>
      </c>
      <c r="G513" s="49">
        <f t="shared" si="375"/>
        <v>0</v>
      </c>
      <c r="H513" s="49">
        <v>0</v>
      </c>
      <c r="I513" s="49">
        <v>0</v>
      </c>
      <c r="J513" s="49">
        <v>0</v>
      </c>
      <c r="K513" s="49">
        <v>0</v>
      </c>
      <c r="L513" s="49">
        <v>0</v>
      </c>
      <c r="M513" s="49">
        <v>0</v>
      </c>
      <c r="N513" s="26"/>
      <c r="O513" s="26"/>
      <c r="P513" s="60"/>
      <c r="Q513" s="60"/>
      <c r="R513" s="26"/>
      <c r="S513" s="26"/>
      <c r="T513" s="26"/>
      <c r="U513" s="26"/>
      <c r="V513" s="26"/>
    </row>
    <row r="514" spans="1:22" s="8" customFormat="1" ht="21" customHeight="1" x14ac:dyDescent="0.25">
      <c r="A514" s="29" t="s">
        <v>15</v>
      </c>
      <c r="B514" s="23" t="s">
        <v>386</v>
      </c>
      <c r="C514" s="29">
        <v>2026</v>
      </c>
      <c r="D514" s="29">
        <v>2026</v>
      </c>
      <c r="E514" s="30" t="s">
        <v>378</v>
      </c>
      <c r="F514" s="27" t="s">
        <v>25</v>
      </c>
      <c r="G514" s="49">
        <f>SUM(H514:M514)</f>
        <v>100000</v>
      </c>
      <c r="H514" s="49">
        <f>SUM(H515:H516)</f>
        <v>100000</v>
      </c>
      <c r="I514" s="49">
        <f t="shared" ref="I514:M514" si="376">SUM(I515:I516)</f>
        <v>0</v>
      </c>
      <c r="J514" s="49">
        <f t="shared" si="376"/>
        <v>0</v>
      </c>
      <c r="K514" s="49">
        <f t="shared" si="376"/>
        <v>0</v>
      </c>
      <c r="L514" s="49">
        <f t="shared" si="376"/>
        <v>0</v>
      </c>
      <c r="M514" s="49">
        <f t="shared" si="376"/>
        <v>0</v>
      </c>
      <c r="N514" s="26" t="s">
        <v>387</v>
      </c>
      <c r="O514" s="26" t="s">
        <v>59</v>
      </c>
      <c r="P514" s="60">
        <f>SUM(Q514:V516)</f>
        <v>1</v>
      </c>
      <c r="Q514" s="60">
        <v>1</v>
      </c>
      <c r="R514" s="26" t="s">
        <v>90</v>
      </c>
      <c r="S514" s="26" t="s">
        <v>90</v>
      </c>
      <c r="T514" s="26" t="s">
        <v>90</v>
      </c>
      <c r="U514" s="26" t="s">
        <v>90</v>
      </c>
      <c r="V514" s="26" t="s">
        <v>90</v>
      </c>
    </row>
    <row r="515" spans="1:22" s="8" customFormat="1" ht="66" customHeight="1" x14ac:dyDescent="0.25">
      <c r="A515" s="29"/>
      <c r="B515" s="23"/>
      <c r="C515" s="29"/>
      <c r="D515" s="29"/>
      <c r="E515" s="30"/>
      <c r="F515" s="27" t="s">
        <v>26</v>
      </c>
      <c r="G515" s="49">
        <f t="shared" ref="G515:G516" si="377">SUM(H515:M515)</f>
        <v>100000</v>
      </c>
      <c r="H515" s="49">
        <v>100000</v>
      </c>
      <c r="I515" s="49">
        <v>0</v>
      </c>
      <c r="J515" s="49">
        <v>0</v>
      </c>
      <c r="K515" s="49">
        <v>0</v>
      </c>
      <c r="L515" s="49">
        <v>0</v>
      </c>
      <c r="M515" s="49">
        <v>0</v>
      </c>
      <c r="N515" s="26"/>
      <c r="O515" s="26"/>
      <c r="P515" s="60"/>
      <c r="Q515" s="60"/>
      <c r="R515" s="26"/>
      <c r="S515" s="26"/>
      <c r="T515" s="26"/>
      <c r="U515" s="26"/>
      <c r="V515" s="26"/>
    </row>
    <row r="516" spans="1:22" s="8" customFormat="1" ht="54" customHeight="1" x14ac:dyDescent="0.25">
      <c r="A516" s="29"/>
      <c r="B516" s="23"/>
      <c r="C516" s="29"/>
      <c r="D516" s="29"/>
      <c r="E516" s="30"/>
      <c r="F516" s="27" t="s">
        <v>23</v>
      </c>
      <c r="G516" s="49">
        <f t="shared" si="377"/>
        <v>0</v>
      </c>
      <c r="H516" s="49">
        <v>0</v>
      </c>
      <c r="I516" s="49">
        <v>0</v>
      </c>
      <c r="J516" s="49">
        <v>0</v>
      </c>
      <c r="K516" s="49">
        <v>0</v>
      </c>
      <c r="L516" s="49">
        <v>0</v>
      </c>
      <c r="M516" s="49">
        <v>0</v>
      </c>
      <c r="N516" s="26"/>
      <c r="O516" s="26"/>
      <c r="P516" s="60"/>
      <c r="Q516" s="60"/>
      <c r="R516" s="26"/>
      <c r="S516" s="26"/>
      <c r="T516" s="26"/>
      <c r="U516" s="26"/>
      <c r="V516" s="26"/>
    </row>
    <row r="517" spans="1:22" s="8" customFormat="1" ht="16.5" customHeight="1" x14ac:dyDescent="0.25">
      <c r="A517" s="29" t="s">
        <v>114</v>
      </c>
      <c r="B517" s="23" t="s">
        <v>388</v>
      </c>
      <c r="C517" s="29">
        <v>2027</v>
      </c>
      <c r="D517" s="29">
        <v>2027</v>
      </c>
      <c r="E517" s="30" t="s">
        <v>378</v>
      </c>
      <c r="F517" s="27" t="s">
        <v>25</v>
      </c>
      <c r="G517" s="49">
        <f>SUM(H517:M517)</f>
        <v>0</v>
      </c>
      <c r="H517" s="49">
        <f>SUM(H518:H519)</f>
        <v>0</v>
      </c>
      <c r="I517" s="49">
        <f t="shared" ref="I517:M517" si="378">SUM(I518:I519)</f>
        <v>0</v>
      </c>
      <c r="J517" s="49">
        <f t="shared" si="378"/>
        <v>0</v>
      </c>
      <c r="K517" s="49">
        <f t="shared" si="378"/>
        <v>0</v>
      </c>
      <c r="L517" s="49">
        <f t="shared" si="378"/>
        <v>0</v>
      </c>
      <c r="M517" s="49">
        <f t="shared" si="378"/>
        <v>0</v>
      </c>
      <c r="N517" s="26" t="s">
        <v>389</v>
      </c>
      <c r="O517" s="26" t="s">
        <v>59</v>
      </c>
      <c r="P517" s="60">
        <f>SUM(Q517:V519)</f>
        <v>1</v>
      </c>
      <c r="Q517" s="60" t="s">
        <v>90</v>
      </c>
      <c r="R517" s="26">
        <v>1</v>
      </c>
      <c r="S517" s="26" t="s">
        <v>90</v>
      </c>
      <c r="T517" s="26" t="s">
        <v>90</v>
      </c>
      <c r="U517" s="26" t="s">
        <v>90</v>
      </c>
      <c r="V517" s="26" t="s">
        <v>90</v>
      </c>
    </row>
    <row r="518" spans="1:22" s="8" customFormat="1" ht="67.5" customHeight="1" x14ac:dyDescent="0.25">
      <c r="A518" s="29"/>
      <c r="B518" s="23"/>
      <c r="C518" s="29"/>
      <c r="D518" s="29"/>
      <c r="E518" s="30"/>
      <c r="F518" s="27" t="s">
        <v>26</v>
      </c>
      <c r="G518" s="49">
        <f t="shared" ref="G518:G519" si="379">SUM(H518:M518)</f>
        <v>0</v>
      </c>
      <c r="H518" s="49">
        <v>0</v>
      </c>
      <c r="I518" s="49">
        <v>0</v>
      </c>
      <c r="J518" s="49">
        <v>0</v>
      </c>
      <c r="K518" s="49">
        <v>0</v>
      </c>
      <c r="L518" s="49">
        <v>0</v>
      </c>
      <c r="M518" s="49">
        <v>0</v>
      </c>
      <c r="N518" s="26"/>
      <c r="O518" s="26"/>
      <c r="P518" s="60"/>
      <c r="Q518" s="60"/>
      <c r="R518" s="26"/>
      <c r="S518" s="26"/>
      <c r="T518" s="26"/>
      <c r="U518" s="26"/>
      <c r="V518" s="26"/>
    </row>
    <row r="519" spans="1:22" s="8" customFormat="1" ht="54" customHeight="1" x14ac:dyDescent="0.25">
      <c r="A519" s="29"/>
      <c r="B519" s="23"/>
      <c r="C519" s="29"/>
      <c r="D519" s="29"/>
      <c r="E519" s="30"/>
      <c r="F519" s="27" t="s">
        <v>23</v>
      </c>
      <c r="G519" s="49">
        <f t="shared" si="379"/>
        <v>0</v>
      </c>
      <c r="H519" s="49">
        <v>0</v>
      </c>
      <c r="I519" s="49">
        <v>0</v>
      </c>
      <c r="J519" s="49">
        <v>0</v>
      </c>
      <c r="K519" s="49">
        <v>0</v>
      </c>
      <c r="L519" s="49">
        <v>0</v>
      </c>
      <c r="M519" s="49">
        <v>0</v>
      </c>
      <c r="N519" s="26"/>
      <c r="O519" s="26"/>
      <c r="P519" s="60"/>
      <c r="Q519" s="60"/>
      <c r="R519" s="26"/>
      <c r="S519" s="26"/>
      <c r="T519" s="26"/>
      <c r="U519" s="26"/>
      <c r="V519" s="26"/>
    </row>
    <row r="520" spans="1:22" s="8" customFormat="1" ht="24.75" customHeight="1" x14ac:dyDescent="0.25">
      <c r="A520" s="29" t="s">
        <v>159</v>
      </c>
      <c r="B520" s="23" t="s">
        <v>390</v>
      </c>
      <c r="C520" s="29">
        <v>2027</v>
      </c>
      <c r="D520" s="29">
        <v>2027</v>
      </c>
      <c r="E520" s="30" t="s">
        <v>378</v>
      </c>
      <c r="F520" s="27" t="s">
        <v>25</v>
      </c>
      <c r="G520" s="49">
        <f>SUM(H520:M520)</f>
        <v>0</v>
      </c>
      <c r="H520" s="49">
        <f>SUM(H521:H522)</f>
        <v>0</v>
      </c>
      <c r="I520" s="49">
        <f t="shared" ref="I520:M520" si="380">SUM(I521:I522)</f>
        <v>0</v>
      </c>
      <c r="J520" s="49">
        <f t="shared" si="380"/>
        <v>0</v>
      </c>
      <c r="K520" s="49">
        <f t="shared" si="380"/>
        <v>0</v>
      </c>
      <c r="L520" s="49">
        <f t="shared" si="380"/>
        <v>0</v>
      </c>
      <c r="M520" s="49">
        <f t="shared" si="380"/>
        <v>0</v>
      </c>
      <c r="N520" s="26" t="s">
        <v>391</v>
      </c>
      <c r="O520" s="26" t="s">
        <v>392</v>
      </c>
      <c r="P520" s="60" t="s">
        <v>90</v>
      </c>
      <c r="Q520" s="60" t="s">
        <v>90</v>
      </c>
      <c r="R520" s="26" t="s">
        <v>393</v>
      </c>
      <c r="S520" s="26" t="s">
        <v>90</v>
      </c>
      <c r="T520" s="26" t="s">
        <v>90</v>
      </c>
      <c r="U520" s="26" t="s">
        <v>90</v>
      </c>
      <c r="V520" s="26" t="s">
        <v>90</v>
      </c>
    </row>
    <row r="521" spans="1:22" s="8" customFormat="1" ht="73.5" customHeight="1" x14ac:dyDescent="0.25">
      <c r="A521" s="29"/>
      <c r="B521" s="23"/>
      <c r="C521" s="29"/>
      <c r="D521" s="29"/>
      <c r="E521" s="30"/>
      <c r="F521" s="27" t="s">
        <v>26</v>
      </c>
      <c r="G521" s="49">
        <f t="shared" ref="G521:G522" si="381">SUM(H521:M521)</f>
        <v>0</v>
      </c>
      <c r="H521" s="49">
        <v>0</v>
      </c>
      <c r="I521" s="49">
        <v>0</v>
      </c>
      <c r="J521" s="49">
        <v>0</v>
      </c>
      <c r="K521" s="49">
        <v>0</v>
      </c>
      <c r="L521" s="49">
        <v>0</v>
      </c>
      <c r="M521" s="49">
        <v>0</v>
      </c>
      <c r="N521" s="26"/>
      <c r="O521" s="26"/>
      <c r="P521" s="60"/>
      <c r="Q521" s="60"/>
      <c r="R521" s="26"/>
      <c r="S521" s="26"/>
      <c r="T521" s="26"/>
      <c r="U521" s="26"/>
      <c r="V521" s="26"/>
    </row>
    <row r="522" spans="1:22" s="8" customFormat="1" ht="67.5" customHeight="1" x14ac:dyDescent="0.25">
      <c r="A522" s="29"/>
      <c r="B522" s="23"/>
      <c r="C522" s="29"/>
      <c r="D522" s="29"/>
      <c r="E522" s="30"/>
      <c r="F522" s="27" t="s">
        <v>23</v>
      </c>
      <c r="G522" s="49">
        <f t="shared" si="381"/>
        <v>0</v>
      </c>
      <c r="H522" s="49">
        <v>0</v>
      </c>
      <c r="I522" s="49">
        <v>0</v>
      </c>
      <c r="J522" s="49">
        <v>0</v>
      </c>
      <c r="K522" s="49">
        <v>0</v>
      </c>
      <c r="L522" s="49">
        <v>0</v>
      </c>
      <c r="M522" s="49">
        <v>0</v>
      </c>
      <c r="N522" s="26"/>
      <c r="O522" s="26"/>
      <c r="P522" s="60"/>
      <c r="Q522" s="60"/>
      <c r="R522" s="26"/>
      <c r="S522" s="26"/>
      <c r="T522" s="26"/>
      <c r="U522" s="26"/>
      <c r="V522" s="26"/>
    </row>
    <row r="523" spans="1:22" s="8" customFormat="1" ht="18.75" customHeight="1" x14ac:dyDescent="0.25">
      <c r="A523" s="43" t="s">
        <v>16</v>
      </c>
      <c r="B523" s="23"/>
      <c r="C523" s="29">
        <v>2026</v>
      </c>
      <c r="D523" s="29">
        <v>2031</v>
      </c>
      <c r="E523" s="29" t="s">
        <v>24</v>
      </c>
      <c r="F523" s="27" t="s">
        <v>25</v>
      </c>
      <c r="G523" s="49">
        <f>G475+G487+G496</f>
        <v>400000</v>
      </c>
      <c r="H523" s="49">
        <f t="shared" ref="H523:M523" si="382">H475+H487+H496</f>
        <v>325000</v>
      </c>
      <c r="I523" s="49">
        <f t="shared" si="382"/>
        <v>0</v>
      </c>
      <c r="J523" s="49">
        <f t="shared" si="382"/>
        <v>0</v>
      </c>
      <c r="K523" s="49">
        <f t="shared" si="382"/>
        <v>25000</v>
      </c>
      <c r="L523" s="49">
        <f t="shared" si="382"/>
        <v>25000</v>
      </c>
      <c r="M523" s="49">
        <f t="shared" si="382"/>
        <v>25000</v>
      </c>
      <c r="N523" s="26" t="s">
        <v>24</v>
      </c>
      <c r="O523" s="26" t="s">
        <v>24</v>
      </c>
      <c r="P523" s="26" t="s">
        <v>68</v>
      </c>
      <c r="Q523" s="26" t="s">
        <v>68</v>
      </c>
      <c r="R523" s="26" t="s">
        <v>68</v>
      </c>
      <c r="S523" s="26" t="s">
        <v>68</v>
      </c>
      <c r="T523" s="26" t="s">
        <v>68</v>
      </c>
      <c r="U523" s="26" t="s">
        <v>68</v>
      </c>
      <c r="V523" s="26" t="s">
        <v>68</v>
      </c>
    </row>
    <row r="524" spans="1:22" s="8" customFormat="1" ht="69.75" customHeight="1" x14ac:dyDescent="0.25">
      <c r="A524" s="23"/>
      <c r="B524" s="23"/>
      <c r="C524" s="29"/>
      <c r="D524" s="29"/>
      <c r="E524" s="29"/>
      <c r="F524" s="27" t="s">
        <v>26</v>
      </c>
      <c r="G524" s="49">
        <f>G476+G488+G497</f>
        <v>400000</v>
      </c>
      <c r="H524" s="49">
        <f t="shared" ref="H524:M524" si="383">H476+H488+H497</f>
        <v>325000</v>
      </c>
      <c r="I524" s="49">
        <f t="shared" si="383"/>
        <v>0</v>
      </c>
      <c r="J524" s="49">
        <f t="shared" si="383"/>
        <v>0</v>
      </c>
      <c r="K524" s="49">
        <f t="shared" si="383"/>
        <v>25000</v>
      </c>
      <c r="L524" s="49">
        <f t="shared" si="383"/>
        <v>25000</v>
      </c>
      <c r="M524" s="49">
        <f t="shared" si="383"/>
        <v>25000</v>
      </c>
      <c r="N524" s="26"/>
      <c r="O524" s="26"/>
      <c r="P524" s="26"/>
      <c r="Q524" s="26"/>
      <c r="R524" s="26"/>
      <c r="S524" s="26"/>
      <c r="T524" s="26"/>
      <c r="U524" s="26"/>
      <c r="V524" s="26"/>
    </row>
    <row r="525" spans="1:22" s="8" customFormat="1" ht="51" customHeight="1" x14ac:dyDescent="0.25">
      <c r="A525" s="23"/>
      <c r="B525" s="23"/>
      <c r="C525" s="29"/>
      <c r="D525" s="29"/>
      <c r="E525" s="29"/>
      <c r="F525" s="27" t="s">
        <v>23</v>
      </c>
      <c r="G525" s="49">
        <f>G477+G489+G498</f>
        <v>0</v>
      </c>
      <c r="H525" s="49">
        <f t="shared" ref="H525:M525" si="384">H477+H489+H498</f>
        <v>0</v>
      </c>
      <c r="I525" s="49">
        <f t="shared" si="384"/>
        <v>0</v>
      </c>
      <c r="J525" s="49">
        <f t="shared" si="384"/>
        <v>0</v>
      </c>
      <c r="K525" s="49">
        <f t="shared" si="384"/>
        <v>0</v>
      </c>
      <c r="L525" s="49">
        <f t="shared" si="384"/>
        <v>0</v>
      </c>
      <c r="M525" s="49">
        <f t="shared" si="384"/>
        <v>0</v>
      </c>
      <c r="N525" s="26"/>
      <c r="O525" s="26"/>
      <c r="P525" s="26"/>
      <c r="Q525" s="26"/>
      <c r="R525" s="26"/>
      <c r="S525" s="26"/>
      <c r="T525" s="26"/>
      <c r="U525" s="26"/>
      <c r="V525" s="26"/>
    </row>
    <row r="526" spans="1:22" s="8" customFormat="1" ht="56.25" customHeight="1" x14ac:dyDescent="0.25">
      <c r="A526" s="23"/>
      <c r="B526" s="23"/>
      <c r="C526" s="29"/>
      <c r="D526" s="29"/>
      <c r="E526" s="29"/>
      <c r="F526" s="27" t="s">
        <v>12</v>
      </c>
      <c r="G526" s="49">
        <f>G478</f>
        <v>0</v>
      </c>
      <c r="H526" s="49">
        <f t="shared" ref="H526:M526" si="385">H478</f>
        <v>0</v>
      </c>
      <c r="I526" s="49">
        <f t="shared" si="385"/>
        <v>0</v>
      </c>
      <c r="J526" s="49">
        <f t="shared" si="385"/>
        <v>0</v>
      </c>
      <c r="K526" s="49">
        <f t="shared" si="385"/>
        <v>0</v>
      </c>
      <c r="L526" s="49">
        <f t="shared" si="385"/>
        <v>0</v>
      </c>
      <c r="M526" s="49">
        <f t="shared" si="385"/>
        <v>0</v>
      </c>
      <c r="N526" s="26"/>
      <c r="O526" s="26"/>
      <c r="P526" s="26"/>
      <c r="Q526" s="26"/>
      <c r="R526" s="26"/>
      <c r="S526" s="26"/>
      <c r="T526" s="26"/>
      <c r="U526" s="26"/>
      <c r="V526" s="26"/>
    </row>
    <row r="527" spans="1:22" s="8" customFormat="1" ht="89.25" customHeight="1" x14ac:dyDescent="0.25">
      <c r="A527" s="23" t="s">
        <v>198</v>
      </c>
      <c r="B527" s="23"/>
      <c r="C527" s="21">
        <v>2026</v>
      </c>
      <c r="D527" s="21">
        <v>2031</v>
      </c>
      <c r="E527" s="21" t="s">
        <v>24</v>
      </c>
      <c r="F527" s="21" t="s">
        <v>24</v>
      </c>
      <c r="G527" s="21" t="s">
        <v>68</v>
      </c>
      <c r="H527" s="21" t="s">
        <v>68</v>
      </c>
      <c r="I527" s="21" t="s">
        <v>68</v>
      </c>
      <c r="J527" s="21" t="s">
        <v>68</v>
      </c>
      <c r="K527" s="21" t="s">
        <v>68</v>
      </c>
      <c r="L527" s="21" t="s">
        <v>68</v>
      </c>
      <c r="M527" s="21" t="s">
        <v>68</v>
      </c>
      <c r="N527" s="21" t="s">
        <v>24</v>
      </c>
      <c r="O527" s="21" t="s">
        <v>24</v>
      </c>
      <c r="P527" s="21" t="s">
        <v>68</v>
      </c>
      <c r="Q527" s="21" t="s">
        <v>68</v>
      </c>
      <c r="R527" s="21" t="s">
        <v>68</v>
      </c>
      <c r="S527" s="21" t="s">
        <v>68</v>
      </c>
      <c r="T527" s="21" t="s">
        <v>68</v>
      </c>
      <c r="U527" s="21" t="s">
        <v>68</v>
      </c>
      <c r="V527" s="21" t="s">
        <v>68</v>
      </c>
    </row>
    <row r="528" spans="1:22" s="8" customFormat="1" ht="89.25" customHeight="1" x14ac:dyDescent="0.25">
      <c r="A528" s="23" t="s">
        <v>199</v>
      </c>
      <c r="B528" s="23"/>
      <c r="C528" s="21">
        <v>2026</v>
      </c>
      <c r="D528" s="21">
        <v>2031</v>
      </c>
      <c r="E528" s="21" t="s">
        <v>24</v>
      </c>
      <c r="F528" s="21" t="s">
        <v>24</v>
      </c>
      <c r="G528" s="21" t="s">
        <v>68</v>
      </c>
      <c r="H528" s="21" t="s">
        <v>68</v>
      </c>
      <c r="I528" s="21" t="s">
        <v>68</v>
      </c>
      <c r="J528" s="21" t="s">
        <v>68</v>
      </c>
      <c r="K528" s="21" t="s">
        <v>68</v>
      </c>
      <c r="L528" s="21" t="s">
        <v>68</v>
      </c>
      <c r="M528" s="21" t="s">
        <v>68</v>
      </c>
      <c r="N528" s="21" t="s">
        <v>24</v>
      </c>
      <c r="O528" s="21" t="s">
        <v>24</v>
      </c>
      <c r="P528" s="21" t="s">
        <v>68</v>
      </c>
      <c r="Q528" s="21" t="s">
        <v>68</v>
      </c>
      <c r="R528" s="21" t="s">
        <v>68</v>
      </c>
      <c r="S528" s="21" t="s">
        <v>68</v>
      </c>
      <c r="T528" s="21" t="s">
        <v>68</v>
      </c>
      <c r="U528" s="21" t="s">
        <v>68</v>
      </c>
      <c r="V528" s="21" t="s">
        <v>68</v>
      </c>
    </row>
    <row r="529" spans="1:22" s="8" customFormat="1" ht="31.5" customHeight="1" x14ac:dyDescent="0.25">
      <c r="A529" s="26" t="s">
        <v>56</v>
      </c>
      <c r="B529" s="23" t="s">
        <v>349</v>
      </c>
      <c r="C529" s="29">
        <v>2026</v>
      </c>
      <c r="D529" s="29">
        <v>2031</v>
      </c>
      <c r="E529" s="26" t="s">
        <v>362</v>
      </c>
      <c r="F529" s="27" t="s">
        <v>25</v>
      </c>
      <c r="G529" s="49">
        <f>G532</f>
        <v>1730000</v>
      </c>
      <c r="H529" s="49">
        <f t="shared" ref="H529:M529" si="386">H532</f>
        <v>170000</v>
      </c>
      <c r="I529" s="49">
        <f t="shared" si="386"/>
        <v>0</v>
      </c>
      <c r="J529" s="49">
        <f t="shared" si="386"/>
        <v>0</v>
      </c>
      <c r="K529" s="49">
        <f t="shared" si="386"/>
        <v>520000</v>
      </c>
      <c r="L529" s="49">
        <f t="shared" si="386"/>
        <v>520000</v>
      </c>
      <c r="M529" s="49">
        <f t="shared" si="386"/>
        <v>520000</v>
      </c>
      <c r="N529" s="26" t="s">
        <v>24</v>
      </c>
      <c r="O529" s="26" t="s">
        <v>24</v>
      </c>
      <c r="P529" s="26" t="s">
        <v>68</v>
      </c>
      <c r="Q529" s="26" t="s">
        <v>68</v>
      </c>
      <c r="R529" s="26" t="s">
        <v>68</v>
      </c>
      <c r="S529" s="26" t="s">
        <v>68</v>
      </c>
      <c r="T529" s="26" t="s">
        <v>68</v>
      </c>
      <c r="U529" s="26" t="s">
        <v>68</v>
      </c>
      <c r="V529" s="26" t="s">
        <v>68</v>
      </c>
    </row>
    <row r="530" spans="1:22" s="8" customFormat="1" ht="84.75" customHeight="1" x14ac:dyDescent="0.25">
      <c r="A530" s="26"/>
      <c r="B530" s="23"/>
      <c r="C530" s="29"/>
      <c r="D530" s="29"/>
      <c r="E530" s="26"/>
      <c r="F530" s="27" t="s">
        <v>26</v>
      </c>
      <c r="G530" s="49">
        <f>G533</f>
        <v>1730000</v>
      </c>
      <c r="H530" s="49">
        <f t="shared" ref="H530:M530" si="387">H533</f>
        <v>170000</v>
      </c>
      <c r="I530" s="49">
        <f t="shared" si="387"/>
        <v>0</v>
      </c>
      <c r="J530" s="49">
        <f t="shared" si="387"/>
        <v>0</v>
      </c>
      <c r="K530" s="49">
        <f t="shared" si="387"/>
        <v>520000</v>
      </c>
      <c r="L530" s="49">
        <f t="shared" si="387"/>
        <v>520000</v>
      </c>
      <c r="M530" s="49">
        <f t="shared" si="387"/>
        <v>520000</v>
      </c>
      <c r="N530" s="26"/>
      <c r="O530" s="26"/>
      <c r="P530" s="26"/>
      <c r="Q530" s="26"/>
      <c r="R530" s="26"/>
      <c r="S530" s="26"/>
      <c r="T530" s="26"/>
      <c r="U530" s="26"/>
      <c r="V530" s="26"/>
    </row>
    <row r="531" spans="1:22" s="8" customFormat="1" ht="78.75" customHeight="1" x14ac:dyDescent="0.25">
      <c r="A531" s="26"/>
      <c r="B531" s="23"/>
      <c r="C531" s="29"/>
      <c r="D531" s="29"/>
      <c r="E531" s="26"/>
      <c r="F531" s="27" t="s">
        <v>23</v>
      </c>
      <c r="G531" s="49">
        <f>G534</f>
        <v>0</v>
      </c>
      <c r="H531" s="49">
        <f t="shared" ref="H531:M531" si="388">H534</f>
        <v>0</v>
      </c>
      <c r="I531" s="49">
        <f t="shared" si="388"/>
        <v>0</v>
      </c>
      <c r="J531" s="49">
        <f t="shared" si="388"/>
        <v>0</v>
      </c>
      <c r="K531" s="49">
        <f t="shared" si="388"/>
        <v>0</v>
      </c>
      <c r="L531" s="49">
        <f t="shared" si="388"/>
        <v>0</v>
      </c>
      <c r="M531" s="49">
        <f t="shared" si="388"/>
        <v>0</v>
      </c>
      <c r="N531" s="26"/>
      <c r="O531" s="26"/>
      <c r="P531" s="26"/>
      <c r="Q531" s="26"/>
      <c r="R531" s="26"/>
      <c r="S531" s="26"/>
      <c r="T531" s="26"/>
      <c r="U531" s="26"/>
      <c r="V531" s="26"/>
    </row>
    <row r="532" spans="1:22" s="8" customFormat="1" ht="39" customHeight="1" x14ac:dyDescent="0.25">
      <c r="A532" s="26" t="s">
        <v>42</v>
      </c>
      <c r="B532" s="23" t="s">
        <v>350</v>
      </c>
      <c r="C532" s="29">
        <v>2026</v>
      </c>
      <c r="D532" s="29">
        <v>2031</v>
      </c>
      <c r="E532" s="26" t="s">
        <v>362</v>
      </c>
      <c r="F532" s="27" t="s">
        <v>25</v>
      </c>
      <c r="G532" s="49">
        <f>G535+G538+G541+G544+G547</f>
        <v>1730000</v>
      </c>
      <c r="H532" s="49">
        <f t="shared" ref="H532:M532" si="389">H535+H538+H541+H544+H547</f>
        <v>170000</v>
      </c>
      <c r="I532" s="49">
        <f t="shared" si="389"/>
        <v>0</v>
      </c>
      <c r="J532" s="49">
        <f t="shared" si="389"/>
        <v>0</v>
      </c>
      <c r="K532" s="49">
        <f t="shared" si="389"/>
        <v>520000</v>
      </c>
      <c r="L532" s="49">
        <f t="shared" si="389"/>
        <v>520000</v>
      </c>
      <c r="M532" s="49">
        <f t="shared" si="389"/>
        <v>520000</v>
      </c>
      <c r="N532" s="26" t="s">
        <v>24</v>
      </c>
      <c r="O532" s="26" t="s">
        <v>24</v>
      </c>
      <c r="P532" s="26" t="s">
        <v>68</v>
      </c>
      <c r="Q532" s="26" t="s">
        <v>68</v>
      </c>
      <c r="R532" s="26" t="s">
        <v>68</v>
      </c>
      <c r="S532" s="26" t="s">
        <v>68</v>
      </c>
      <c r="T532" s="26" t="s">
        <v>68</v>
      </c>
      <c r="U532" s="26" t="s">
        <v>68</v>
      </c>
      <c r="V532" s="26" t="s">
        <v>68</v>
      </c>
    </row>
    <row r="533" spans="1:22" s="8" customFormat="1" ht="83.25" customHeight="1" x14ac:dyDescent="0.25">
      <c r="A533" s="26"/>
      <c r="B533" s="23"/>
      <c r="C533" s="29"/>
      <c r="D533" s="29"/>
      <c r="E533" s="26"/>
      <c r="F533" s="27" t="s">
        <v>26</v>
      </c>
      <c r="G533" s="49">
        <f>G536+G539+G542+G545+G548</f>
        <v>1730000</v>
      </c>
      <c r="H533" s="49">
        <f t="shared" ref="H533:M533" si="390">H536+H539+H542+H545+H548</f>
        <v>170000</v>
      </c>
      <c r="I533" s="49">
        <f t="shared" si="390"/>
        <v>0</v>
      </c>
      <c r="J533" s="49">
        <f t="shared" si="390"/>
        <v>0</v>
      </c>
      <c r="K533" s="49">
        <f t="shared" si="390"/>
        <v>520000</v>
      </c>
      <c r="L533" s="49">
        <f t="shared" si="390"/>
        <v>520000</v>
      </c>
      <c r="M533" s="49">
        <f t="shared" si="390"/>
        <v>520000</v>
      </c>
      <c r="N533" s="26"/>
      <c r="O533" s="26"/>
      <c r="P533" s="26"/>
      <c r="Q533" s="26"/>
      <c r="R533" s="26"/>
      <c r="S533" s="26"/>
      <c r="T533" s="26"/>
      <c r="U533" s="26"/>
      <c r="V533" s="26"/>
    </row>
    <row r="534" spans="1:22" s="8" customFormat="1" ht="67.5" customHeight="1" x14ac:dyDescent="0.25">
      <c r="A534" s="26"/>
      <c r="B534" s="23"/>
      <c r="C534" s="29"/>
      <c r="D534" s="29"/>
      <c r="E534" s="26"/>
      <c r="F534" s="27" t="s">
        <v>23</v>
      </c>
      <c r="G534" s="49">
        <f>G537+G540+G543+G546+G549</f>
        <v>0</v>
      </c>
      <c r="H534" s="49">
        <f t="shared" ref="H534:M534" si="391">H537+H540+H543+H546+H549</f>
        <v>0</v>
      </c>
      <c r="I534" s="49">
        <f t="shared" si="391"/>
        <v>0</v>
      </c>
      <c r="J534" s="49">
        <f t="shared" si="391"/>
        <v>0</v>
      </c>
      <c r="K534" s="49">
        <f t="shared" si="391"/>
        <v>0</v>
      </c>
      <c r="L534" s="49">
        <f t="shared" si="391"/>
        <v>0</v>
      </c>
      <c r="M534" s="49">
        <f t="shared" si="391"/>
        <v>0</v>
      </c>
      <c r="N534" s="26"/>
      <c r="O534" s="26"/>
      <c r="P534" s="26"/>
      <c r="Q534" s="26"/>
      <c r="R534" s="26"/>
      <c r="S534" s="26"/>
      <c r="T534" s="26"/>
      <c r="U534" s="26"/>
      <c r="V534" s="26"/>
    </row>
    <row r="535" spans="1:22" s="8" customFormat="1" ht="19.5" customHeight="1" x14ac:dyDescent="0.25">
      <c r="A535" s="26" t="s">
        <v>43</v>
      </c>
      <c r="B535" s="23" t="s">
        <v>351</v>
      </c>
      <c r="C535" s="29">
        <v>2026</v>
      </c>
      <c r="D535" s="29">
        <v>2031</v>
      </c>
      <c r="E535" s="26" t="s">
        <v>257</v>
      </c>
      <c r="F535" s="27" t="s">
        <v>25</v>
      </c>
      <c r="G535" s="49">
        <f>SUM(H535:M535)</f>
        <v>180000</v>
      </c>
      <c r="H535" s="49">
        <f>SUM(H536:H537)</f>
        <v>0</v>
      </c>
      <c r="I535" s="49">
        <f t="shared" ref="I535:M535" si="392">SUM(I536:I537)</f>
        <v>0</v>
      </c>
      <c r="J535" s="49">
        <f t="shared" si="392"/>
        <v>0</v>
      </c>
      <c r="K535" s="49">
        <f t="shared" si="392"/>
        <v>60000</v>
      </c>
      <c r="L535" s="49">
        <f t="shared" si="392"/>
        <v>60000</v>
      </c>
      <c r="M535" s="49">
        <f t="shared" si="392"/>
        <v>60000</v>
      </c>
      <c r="N535" s="26" t="s">
        <v>113</v>
      </c>
      <c r="O535" s="26" t="s">
        <v>104</v>
      </c>
      <c r="P535" s="26">
        <f>SUM(Q535:V537)</f>
        <v>12</v>
      </c>
      <c r="Q535" s="26">
        <v>2</v>
      </c>
      <c r="R535" s="26">
        <v>2</v>
      </c>
      <c r="S535" s="26">
        <v>2</v>
      </c>
      <c r="T535" s="26">
        <v>2</v>
      </c>
      <c r="U535" s="26">
        <v>2</v>
      </c>
      <c r="V535" s="26">
        <v>2</v>
      </c>
    </row>
    <row r="536" spans="1:22" s="8" customFormat="1" ht="69.75" customHeight="1" x14ac:dyDescent="0.25">
      <c r="A536" s="26"/>
      <c r="B536" s="23"/>
      <c r="C536" s="29"/>
      <c r="D536" s="29"/>
      <c r="E536" s="26"/>
      <c r="F536" s="27" t="s">
        <v>26</v>
      </c>
      <c r="G536" s="49">
        <f t="shared" ref="G536:G537" si="393">SUM(H536:M536)</f>
        <v>180000</v>
      </c>
      <c r="H536" s="49">
        <v>0</v>
      </c>
      <c r="I536" s="49">
        <v>0</v>
      </c>
      <c r="J536" s="49">
        <v>0</v>
      </c>
      <c r="K536" s="49">
        <v>60000</v>
      </c>
      <c r="L536" s="49">
        <v>60000</v>
      </c>
      <c r="M536" s="49">
        <v>60000</v>
      </c>
      <c r="N536" s="26"/>
      <c r="O536" s="26"/>
      <c r="P536" s="26"/>
      <c r="Q536" s="26"/>
      <c r="R536" s="26"/>
      <c r="S536" s="26"/>
      <c r="T536" s="26"/>
      <c r="U536" s="26"/>
      <c r="V536" s="26"/>
    </row>
    <row r="537" spans="1:22" s="8" customFormat="1" ht="53.25" customHeight="1" x14ac:dyDescent="0.25">
      <c r="A537" s="26"/>
      <c r="B537" s="23"/>
      <c r="C537" s="29"/>
      <c r="D537" s="29"/>
      <c r="E537" s="26"/>
      <c r="F537" s="27" t="s">
        <v>23</v>
      </c>
      <c r="G537" s="49">
        <f t="shared" si="393"/>
        <v>0</v>
      </c>
      <c r="H537" s="49">
        <v>0</v>
      </c>
      <c r="I537" s="49">
        <v>0</v>
      </c>
      <c r="J537" s="49">
        <v>0</v>
      </c>
      <c r="K537" s="49">
        <v>0</v>
      </c>
      <c r="L537" s="49">
        <v>0</v>
      </c>
      <c r="M537" s="49">
        <v>0</v>
      </c>
      <c r="N537" s="26"/>
      <c r="O537" s="26"/>
      <c r="P537" s="26"/>
      <c r="Q537" s="26"/>
      <c r="R537" s="26"/>
      <c r="S537" s="26"/>
      <c r="T537" s="26"/>
      <c r="U537" s="26"/>
      <c r="V537" s="26"/>
    </row>
    <row r="538" spans="1:22" s="8" customFormat="1" ht="20.25" customHeight="1" x14ac:dyDescent="0.25">
      <c r="A538" s="26" t="s">
        <v>5</v>
      </c>
      <c r="B538" s="23" t="s">
        <v>352</v>
      </c>
      <c r="C538" s="29">
        <v>2026</v>
      </c>
      <c r="D538" s="29">
        <v>2031</v>
      </c>
      <c r="E538" s="26" t="s">
        <v>353</v>
      </c>
      <c r="F538" s="27" t="s">
        <v>25</v>
      </c>
      <c r="G538" s="49">
        <f>SUM(H538:M538)</f>
        <v>700000</v>
      </c>
      <c r="H538" s="49">
        <f>SUM(H539:H540)</f>
        <v>100000</v>
      </c>
      <c r="I538" s="49">
        <f t="shared" ref="I538:M538" si="394">SUM(I539:I540)</f>
        <v>0</v>
      </c>
      <c r="J538" s="49">
        <f t="shared" si="394"/>
        <v>0</v>
      </c>
      <c r="K538" s="49">
        <f t="shared" si="394"/>
        <v>200000</v>
      </c>
      <c r="L538" s="49">
        <f t="shared" si="394"/>
        <v>200000</v>
      </c>
      <c r="M538" s="49">
        <f t="shared" si="394"/>
        <v>200000</v>
      </c>
      <c r="N538" s="26" t="s">
        <v>354</v>
      </c>
      <c r="O538" s="26" t="s">
        <v>59</v>
      </c>
      <c r="P538" s="26">
        <f>SUM(Q538:V540)</f>
        <v>12</v>
      </c>
      <c r="Q538" s="26">
        <v>2</v>
      </c>
      <c r="R538" s="26">
        <v>2</v>
      </c>
      <c r="S538" s="26">
        <v>2</v>
      </c>
      <c r="T538" s="26">
        <v>2</v>
      </c>
      <c r="U538" s="26">
        <v>2</v>
      </c>
      <c r="V538" s="26">
        <v>2</v>
      </c>
    </row>
    <row r="539" spans="1:22" s="8" customFormat="1" ht="65.25" customHeight="1" x14ac:dyDescent="0.25">
      <c r="A539" s="26"/>
      <c r="B539" s="23"/>
      <c r="C539" s="29"/>
      <c r="D539" s="29"/>
      <c r="E539" s="26"/>
      <c r="F539" s="27" t="s">
        <v>26</v>
      </c>
      <c r="G539" s="49">
        <f t="shared" ref="G539:G540" si="395">SUM(H539:M539)</f>
        <v>700000</v>
      </c>
      <c r="H539" s="49">
        <v>100000</v>
      </c>
      <c r="I539" s="49">
        <v>0</v>
      </c>
      <c r="J539" s="49">
        <v>0</v>
      </c>
      <c r="K539" s="49">
        <v>200000</v>
      </c>
      <c r="L539" s="49">
        <v>200000</v>
      </c>
      <c r="M539" s="49">
        <v>200000</v>
      </c>
      <c r="N539" s="26"/>
      <c r="O539" s="26"/>
      <c r="P539" s="26"/>
      <c r="Q539" s="26"/>
      <c r="R539" s="26"/>
      <c r="S539" s="26"/>
      <c r="T539" s="26"/>
      <c r="U539" s="26"/>
      <c r="V539" s="26"/>
    </row>
    <row r="540" spans="1:22" s="8" customFormat="1" ht="62.25" customHeight="1" x14ac:dyDescent="0.25">
      <c r="A540" s="26"/>
      <c r="B540" s="23"/>
      <c r="C540" s="29"/>
      <c r="D540" s="29"/>
      <c r="E540" s="26"/>
      <c r="F540" s="27" t="s">
        <v>23</v>
      </c>
      <c r="G540" s="49">
        <f t="shared" si="395"/>
        <v>0</v>
      </c>
      <c r="H540" s="49">
        <v>0</v>
      </c>
      <c r="I540" s="49">
        <v>0</v>
      </c>
      <c r="J540" s="49">
        <v>0</v>
      </c>
      <c r="K540" s="49">
        <v>0</v>
      </c>
      <c r="L540" s="49">
        <v>0</v>
      </c>
      <c r="M540" s="49">
        <v>0</v>
      </c>
      <c r="N540" s="26"/>
      <c r="O540" s="26"/>
      <c r="P540" s="26"/>
      <c r="Q540" s="26"/>
      <c r="R540" s="26"/>
      <c r="S540" s="26"/>
      <c r="T540" s="26"/>
      <c r="U540" s="26"/>
      <c r="V540" s="26"/>
    </row>
    <row r="541" spans="1:22" s="8" customFormat="1" ht="21.75" customHeight="1" x14ac:dyDescent="0.25">
      <c r="A541" s="26" t="s">
        <v>57</v>
      </c>
      <c r="B541" s="23" t="s">
        <v>355</v>
      </c>
      <c r="C541" s="29">
        <v>2026</v>
      </c>
      <c r="D541" s="29">
        <v>2031</v>
      </c>
      <c r="E541" s="26" t="s">
        <v>356</v>
      </c>
      <c r="F541" s="27" t="s">
        <v>25</v>
      </c>
      <c r="G541" s="49">
        <f>SUM(H541:M541)</f>
        <v>360000</v>
      </c>
      <c r="H541" s="49">
        <f>SUM(H542:H543)</f>
        <v>60000</v>
      </c>
      <c r="I541" s="49">
        <f t="shared" ref="I541:M541" si="396">SUM(I542:I543)</f>
        <v>0</v>
      </c>
      <c r="J541" s="49">
        <f t="shared" si="396"/>
        <v>0</v>
      </c>
      <c r="K541" s="49">
        <f t="shared" si="396"/>
        <v>100000</v>
      </c>
      <c r="L541" s="49">
        <f t="shared" si="396"/>
        <v>100000</v>
      </c>
      <c r="M541" s="49">
        <f t="shared" si="396"/>
        <v>100000</v>
      </c>
      <c r="N541" s="26" t="s">
        <v>357</v>
      </c>
      <c r="O541" s="26" t="s">
        <v>59</v>
      </c>
      <c r="P541" s="26" t="s">
        <v>90</v>
      </c>
      <c r="Q541" s="26">
        <v>1</v>
      </c>
      <c r="R541" s="26">
        <v>1</v>
      </c>
      <c r="S541" s="26">
        <v>1</v>
      </c>
      <c r="T541" s="26">
        <v>1</v>
      </c>
      <c r="U541" s="26">
        <v>1</v>
      </c>
      <c r="V541" s="26">
        <v>1</v>
      </c>
    </row>
    <row r="542" spans="1:22" s="8" customFormat="1" ht="66" customHeight="1" x14ac:dyDescent="0.25">
      <c r="A542" s="26"/>
      <c r="B542" s="23"/>
      <c r="C542" s="29"/>
      <c r="D542" s="29"/>
      <c r="E542" s="26"/>
      <c r="F542" s="27" t="s">
        <v>26</v>
      </c>
      <c r="G542" s="49">
        <f t="shared" ref="G542:G543" si="397">SUM(H542:M542)</f>
        <v>360000</v>
      </c>
      <c r="H542" s="49">
        <v>60000</v>
      </c>
      <c r="I542" s="49">
        <v>0</v>
      </c>
      <c r="J542" s="49">
        <v>0</v>
      </c>
      <c r="K542" s="49">
        <v>100000</v>
      </c>
      <c r="L542" s="49">
        <v>100000</v>
      </c>
      <c r="M542" s="49">
        <v>100000</v>
      </c>
      <c r="N542" s="26"/>
      <c r="O542" s="26"/>
      <c r="P542" s="26"/>
      <c r="Q542" s="26"/>
      <c r="R542" s="26"/>
      <c r="S542" s="26"/>
      <c r="T542" s="26"/>
      <c r="U542" s="26"/>
      <c r="V542" s="26"/>
    </row>
    <row r="543" spans="1:22" s="8" customFormat="1" ht="53.25" customHeight="1" x14ac:dyDescent="0.25">
      <c r="A543" s="26"/>
      <c r="B543" s="23"/>
      <c r="C543" s="29"/>
      <c r="D543" s="29"/>
      <c r="E543" s="26"/>
      <c r="F543" s="27" t="s">
        <v>23</v>
      </c>
      <c r="G543" s="49">
        <f t="shared" si="397"/>
        <v>0</v>
      </c>
      <c r="H543" s="49">
        <v>0</v>
      </c>
      <c r="I543" s="49">
        <v>0</v>
      </c>
      <c r="J543" s="49">
        <v>0</v>
      </c>
      <c r="K543" s="49">
        <v>0</v>
      </c>
      <c r="L543" s="49">
        <v>0</v>
      </c>
      <c r="M543" s="49">
        <v>0</v>
      </c>
      <c r="N543" s="26"/>
      <c r="O543" s="26"/>
      <c r="P543" s="26"/>
      <c r="Q543" s="26"/>
      <c r="R543" s="26"/>
      <c r="S543" s="26"/>
      <c r="T543" s="26"/>
      <c r="U543" s="26"/>
      <c r="V543" s="26"/>
    </row>
    <row r="544" spans="1:22" s="8" customFormat="1" ht="21" customHeight="1" x14ac:dyDescent="0.25">
      <c r="A544" s="26" t="s">
        <v>100</v>
      </c>
      <c r="B544" s="23" t="s">
        <v>358</v>
      </c>
      <c r="C544" s="29">
        <v>2026</v>
      </c>
      <c r="D544" s="29">
        <v>2031</v>
      </c>
      <c r="E544" s="26" t="s">
        <v>359</v>
      </c>
      <c r="F544" s="27" t="s">
        <v>25</v>
      </c>
      <c r="G544" s="49">
        <f>SUM(H544:M544)</f>
        <v>450000</v>
      </c>
      <c r="H544" s="49">
        <f>SUM(H545:H546)</f>
        <v>0</v>
      </c>
      <c r="I544" s="49">
        <f t="shared" ref="I544:M544" si="398">SUM(I545:I546)</f>
        <v>0</v>
      </c>
      <c r="J544" s="49">
        <f t="shared" si="398"/>
        <v>0</v>
      </c>
      <c r="K544" s="49">
        <f t="shared" si="398"/>
        <v>150000</v>
      </c>
      <c r="L544" s="49">
        <f t="shared" si="398"/>
        <v>150000</v>
      </c>
      <c r="M544" s="49">
        <f t="shared" si="398"/>
        <v>150000</v>
      </c>
      <c r="N544" s="26" t="s">
        <v>154</v>
      </c>
      <c r="O544" s="26" t="s">
        <v>60</v>
      </c>
      <c r="P544" s="26">
        <f>SUM(Q544:V546)</f>
        <v>48</v>
      </c>
      <c r="Q544" s="26">
        <v>8</v>
      </c>
      <c r="R544" s="26">
        <v>8</v>
      </c>
      <c r="S544" s="26">
        <v>8</v>
      </c>
      <c r="T544" s="26">
        <v>8</v>
      </c>
      <c r="U544" s="26">
        <v>8</v>
      </c>
      <c r="V544" s="26">
        <v>8</v>
      </c>
    </row>
    <row r="545" spans="1:22" s="8" customFormat="1" ht="64.5" customHeight="1" x14ac:dyDescent="0.25">
      <c r="A545" s="26"/>
      <c r="B545" s="23"/>
      <c r="C545" s="29"/>
      <c r="D545" s="29"/>
      <c r="E545" s="26"/>
      <c r="F545" s="27" t="s">
        <v>26</v>
      </c>
      <c r="G545" s="49">
        <f t="shared" ref="G545:G546" si="399">SUM(H545:M545)</f>
        <v>450000</v>
      </c>
      <c r="H545" s="49">
        <v>0</v>
      </c>
      <c r="I545" s="49">
        <v>0</v>
      </c>
      <c r="J545" s="49">
        <v>0</v>
      </c>
      <c r="K545" s="49">
        <v>150000</v>
      </c>
      <c r="L545" s="49">
        <v>150000</v>
      </c>
      <c r="M545" s="49">
        <v>150000</v>
      </c>
      <c r="N545" s="26"/>
      <c r="O545" s="26"/>
      <c r="P545" s="26"/>
      <c r="Q545" s="26"/>
      <c r="R545" s="26"/>
      <c r="S545" s="26"/>
      <c r="T545" s="26"/>
      <c r="U545" s="26"/>
      <c r="V545" s="26"/>
    </row>
    <row r="546" spans="1:22" s="8" customFormat="1" ht="53.25" customHeight="1" x14ac:dyDescent="0.25">
      <c r="A546" s="26"/>
      <c r="B546" s="23"/>
      <c r="C546" s="29"/>
      <c r="D546" s="29"/>
      <c r="E546" s="26"/>
      <c r="F546" s="27" t="s">
        <v>23</v>
      </c>
      <c r="G546" s="49">
        <f t="shared" si="399"/>
        <v>0</v>
      </c>
      <c r="H546" s="49">
        <v>0</v>
      </c>
      <c r="I546" s="49">
        <v>0</v>
      </c>
      <c r="J546" s="49">
        <v>0</v>
      </c>
      <c r="K546" s="49">
        <v>0</v>
      </c>
      <c r="L546" s="49">
        <v>0</v>
      </c>
      <c r="M546" s="49">
        <v>0</v>
      </c>
      <c r="N546" s="26"/>
      <c r="O546" s="26"/>
      <c r="P546" s="26"/>
      <c r="Q546" s="26"/>
      <c r="R546" s="26"/>
      <c r="S546" s="26"/>
      <c r="T546" s="26"/>
      <c r="U546" s="26"/>
      <c r="V546" s="26"/>
    </row>
    <row r="547" spans="1:22" s="8" customFormat="1" ht="20.25" customHeight="1" x14ac:dyDescent="0.25">
      <c r="A547" s="26" t="s">
        <v>135</v>
      </c>
      <c r="B547" s="24" t="s">
        <v>360</v>
      </c>
      <c r="C547" s="29">
        <v>2026</v>
      </c>
      <c r="D547" s="29">
        <v>2031</v>
      </c>
      <c r="E547" s="26" t="s">
        <v>359</v>
      </c>
      <c r="F547" s="27" t="s">
        <v>25</v>
      </c>
      <c r="G547" s="49">
        <f>SUM(H547:M547)</f>
        <v>40000</v>
      </c>
      <c r="H547" s="49">
        <f>SUM(H548:H549)</f>
        <v>10000</v>
      </c>
      <c r="I547" s="49">
        <f t="shared" ref="I547:M547" si="400">SUM(I548:I549)</f>
        <v>0</v>
      </c>
      <c r="J547" s="49">
        <f t="shared" si="400"/>
        <v>0</v>
      </c>
      <c r="K547" s="49">
        <f t="shared" si="400"/>
        <v>10000</v>
      </c>
      <c r="L547" s="49">
        <f t="shared" si="400"/>
        <v>10000</v>
      </c>
      <c r="M547" s="49">
        <f t="shared" si="400"/>
        <v>10000</v>
      </c>
      <c r="N547" s="26" t="s">
        <v>361</v>
      </c>
      <c r="O547" s="26" t="s">
        <v>104</v>
      </c>
      <c r="P547" s="26">
        <f>SUM(Q547:V549)</f>
        <v>24</v>
      </c>
      <c r="Q547" s="26">
        <v>4</v>
      </c>
      <c r="R547" s="26">
        <v>4</v>
      </c>
      <c r="S547" s="26">
        <v>4</v>
      </c>
      <c r="T547" s="26">
        <v>4</v>
      </c>
      <c r="U547" s="26">
        <v>4</v>
      </c>
      <c r="V547" s="44">
        <v>4</v>
      </c>
    </row>
    <row r="548" spans="1:22" s="8" customFormat="1" ht="71.25" customHeight="1" x14ac:dyDescent="0.25">
      <c r="A548" s="26"/>
      <c r="B548" s="24"/>
      <c r="C548" s="29"/>
      <c r="D548" s="29"/>
      <c r="E548" s="26"/>
      <c r="F548" s="27" t="s">
        <v>26</v>
      </c>
      <c r="G548" s="49">
        <f t="shared" ref="G548:G549" si="401">SUM(H548:M548)</f>
        <v>40000</v>
      </c>
      <c r="H548" s="49">
        <v>10000</v>
      </c>
      <c r="I548" s="49">
        <v>0</v>
      </c>
      <c r="J548" s="49">
        <v>0</v>
      </c>
      <c r="K548" s="49">
        <v>10000</v>
      </c>
      <c r="L548" s="49">
        <v>10000</v>
      </c>
      <c r="M548" s="49">
        <v>10000</v>
      </c>
      <c r="N548" s="26"/>
      <c r="O548" s="26"/>
      <c r="P548" s="26"/>
      <c r="Q548" s="26"/>
      <c r="R548" s="26"/>
      <c r="S548" s="26"/>
      <c r="T548" s="26"/>
      <c r="U548" s="26"/>
      <c r="V548" s="44"/>
    </row>
    <row r="549" spans="1:22" s="8" customFormat="1" ht="50.25" customHeight="1" x14ac:dyDescent="0.25">
      <c r="A549" s="26"/>
      <c r="B549" s="24"/>
      <c r="C549" s="29"/>
      <c r="D549" s="29"/>
      <c r="E549" s="26"/>
      <c r="F549" s="27" t="s">
        <v>23</v>
      </c>
      <c r="G549" s="49">
        <f t="shared" si="401"/>
        <v>0</v>
      </c>
      <c r="H549" s="49">
        <v>0</v>
      </c>
      <c r="I549" s="49">
        <v>0</v>
      </c>
      <c r="J549" s="49">
        <v>0</v>
      </c>
      <c r="K549" s="49">
        <v>0</v>
      </c>
      <c r="L549" s="49">
        <v>0</v>
      </c>
      <c r="M549" s="49">
        <v>0</v>
      </c>
      <c r="N549" s="26"/>
      <c r="O549" s="26"/>
      <c r="P549" s="26"/>
      <c r="Q549" s="26"/>
      <c r="R549" s="26"/>
      <c r="S549" s="26"/>
      <c r="T549" s="26"/>
      <c r="U549" s="26"/>
      <c r="V549" s="44"/>
    </row>
    <row r="550" spans="1:22" s="8" customFormat="1" ht="19.5" customHeight="1" x14ac:dyDescent="0.25">
      <c r="A550" s="26" t="s">
        <v>58</v>
      </c>
      <c r="B550" s="23" t="s">
        <v>363</v>
      </c>
      <c r="C550" s="29">
        <v>2026</v>
      </c>
      <c r="D550" s="29">
        <v>2031</v>
      </c>
      <c r="E550" s="26" t="s">
        <v>359</v>
      </c>
      <c r="F550" s="27" t="s">
        <v>25</v>
      </c>
      <c r="G550" s="49">
        <f t="shared" ref="G550:G555" si="402">G553</f>
        <v>80000</v>
      </c>
      <c r="H550" s="49">
        <f t="shared" ref="H550:M550" si="403">H553</f>
        <v>20000</v>
      </c>
      <c r="I550" s="49">
        <f t="shared" si="403"/>
        <v>0</v>
      </c>
      <c r="J550" s="49">
        <f t="shared" si="403"/>
        <v>0</v>
      </c>
      <c r="K550" s="49">
        <f t="shared" si="403"/>
        <v>20000</v>
      </c>
      <c r="L550" s="49">
        <f t="shared" si="403"/>
        <v>20000</v>
      </c>
      <c r="M550" s="49">
        <f t="shared" si="403"/>
        <v>20000</v>
      </c>
      <c r="N550" s="26" t="s">
        <v>68</v>
      </c>
      <c r="O550" s="26" t="s">
        <v>68</v>
      </c>
      <c r="P550" s="26" t="s">
        <v>68</v>
      </c>
      <c r="Q550" s="26" t="s">
        <v>68</v>
      </c>
      <c r="R550" s="26" t="s">
        <v>68</v>
      </c>
      <c r="S550" s="26" t="s">
        <v>68</v>
      </c>
      <c r="T550" s="26" t="s">
        <v>68</v>
      </c>
      <c r="U550" s="26" t="s">
        <v>68</v>
      </c>
      <c r="V550" s="26" t="s">
        <v>68</v>
      </c>
    </row>
    <row r="551" spans="1:22" s="8" customFormat="1" ht="71.25" customHeight="1" x14ac:dyDescent="0.25">
      <c r="A551" s="26"/>
      <c r="B551" s="23"/>
      <c r="C551" s="29"/>
      <c r="D551" s="29"/>
      <c r="E551" s="26"/>
      <c r="F551" s="27" t="s">
        <v>26</v>
      </c>
      <c r="G551" s="49">
        <f t="shared" si="402"/>
        <v>80000</v>
      </c>
      <c r="H551" s="49">
        <f t="shared" ref="H551:M551" si="404">H554</f>
        <v>20000</v>
      </c>
      <c r="I551" s="49">
        <f t="shared" si="404"/>
        <v>0</v>
      </c>
      <c r="J551" s="49">
        <f t="shared" si="404"/>
        <v>0</v>
      </c>
      <c r="K551" s="49">
        <f t="shared" si="404"/>
        <v>20000</v>
      </c>
      <c r="L551" s="49">
        <f t="shared" si="404"/>
        <v>20000</v>
      </c>
      <c r="M551" s="49">
        <f t="shared" si="404"/>
        <v>20000</v>
      </c>
      <c r="N551" s="26"/>
      <c r="O551" s="26"/>
      <c r="P551" s="26"/>
      <c r="Q551" s="26"/>
      <c r="R551" s="26"/>
      <c r="S551" s="26"/>
      <c r="T551" s="26"/>
      <c r="U551" s="26"/>
      <c r="V551" s="26"/>
    </row>
    <row r="552" spans="1:22" s="8" customFormat="1" ht="72" customHeight="1" x14ac:dyDescent="0.25">
      <c r="A552" s="26"/>
      <c r="B552" s="23"/>
      <c r="C552" s="29"/>
      <c r="D552" s="29"/>
      <c r="E552" s="26"/>
      <c r="F552" s="27" t="s">
        <v>23</v>
      </c>
      <c r="G552" s="49">
        <f t="shared" si="402"/>
        <v>0</v>
      </c>
      <c r="H552" s="49">
        <f t="shared" ref="H552:M552" si="405">H555</f>
        <v>0</v>
      </c>
      <c r="I552" s="49">
        <f t="shared" si="405"/>
        <v>0</v>
      </c>
      <c r="J552" s="49">
        <f t="shared" si="405"/>
        <v>0</v>
      </c>
      <c r="K552" s="49">
        <f t="shared" si="405"/>
        <v>0</v>
      </c>
      <c r="L552" s="49">
        <f t="shared" si="405"/>
        <v>0</v>
      </c>
      <c r="M552" s="49">
        <f t="shared" si="405"/>
        <v>0</v>
      </c>
      <c r="N552" s="26"/>
      <c r="O552" s="26"/>
      <c r="P552" s="26"/>
      <c r="Q552" s="26"/>
      <c r="R552" s="26"/>
      <c r="S552" s="26"/>
      <c r="T552" s="26"/>
      <c r="U552" s="26"/>
      <c r="V552" s="26"/>
    </row>
    <row r="553" spans="1:22" s="8" customFormat="1" ht="21" customHeight="1" x14ac:dyDescent="0.25">
      <c r="A553" s="26" t="s">
        <v>44</v>
      </c>
      <c r="B553" s="23" t="s">
        <v>364</v>
      </c>
      <c r="C553" s="29">
        <v>2026</v>
      </c>
      <c r="D553" s="29">
        <v>2031</v>
      </c>
      <c r="E553" s="26" t="s">
        <v>359</v>
      </c>
      <c r="F553" s="27" t="s">
        <v>25</v>
      </c>
      <c r="G553" s="49">
        <f t="shared" si="402"/>
        <v>80000</v>
      </c>
      <c r="H553" s="49">
        <f t="shared" ref="H553:M553" si="406">H556</f>
        <v>20000</v>
      </c>
      <c r="I553" s="49">
        <f t="shared" si="406"/>
        <v>0</v>
      </c>
      <c r="J553" s="49">
        <f t="shared" si="406"/>
        <v>0</v>
      </c>
      <c r="K553" s="49">
        <f t="shared" si="406"/>
        <v>20000</v>
      </c>
      <c r="L553" s="49">
        <f t="shared" si="406"/>
        <v>20000</v>
      </c>
      <c r="M553" s="49">
        <f t="shared" si="406"/>
        <v>20000</v>
      </c>
      <c r="N553" s="26" t="s">
        <v>68</v>
      </c>
      <c r="O553" s="26" t="s">
        <v>68</v>
      </c>
      <c r="P553" s="26" t="s">
        <v>68</v>
      </c>
      <c r="Q553" s="26" t="s">
        <v>68</v>
      </c>
      <c r="R553" s="26" t="s">
        <v>68</v>
      </c>
      <c r="S553" s="26" t="s">
        <v>68</v>
      </c>
      <c r="T553" s="26" t="s">
        <v>68</v>
      </c>
      <c r="U553" s="26" t="s">
        <v>68</v>
      </c>
      <c r="V553" s="26" t="s">
        <v>68</v>
      </c>
    </row>
    <row r="554" spans="1:22" s="8" customFormat="1" ht="66.75" customHeight="1" x14ac:dyDescent="0.25">
      <c r="A554" s="26"/>
      <c r="B554" s="23"/>
      <c r="C554" s="29"/>
      <c r="D554" s="29"/>
      <c r="E554" s="26"/>
      <c r="F554" s="27" t="s">
        <v>26</v>
      </c>
      <c r="G554" s="49">
        <f t="shared" si="402"/>
        <v>80000</v>
      </c>
      <c r="H554" s="49">
        <f t="shared" ref="H554:M554" si="407">H557</f>
        <v>20000</v>
      </c>
      <c r="I554" s="49">
        <f t="shared" si="407"/>
        <v>0</v>
      </c>
      <c r="J554" s="49">
        <f t="shared" si="407"/>
        <v>0</v>
      </c>
      <c r="K554" s="49">
        <f t="shared" si="407"/>
        <v>20000</v>
      </c>
      <c r="L554" s="49">
        <f t="shared" si="407"/>
        <v>20000</v>
      </c>
      <c r="M554" s="49">
        <f t="shared" si="407"/>
        <v>20000</v>
      </c>
      <c r="N554" s="26"/>
      <c r="O554" s="26"/>
      <c r="P554" s="26"/>
      <c r="Q554" s="26"/>
      <c r="R554" s="26"/>
      <c r="S554" s="26"/>
      <c r="T554" s="26"/>
      <c r="U554" s="26"/>
      <c r="V554" s="26"/>
    </row>
    <row r="555" spans="1:22" s="8" customFormat="1" ht="72.75" customHeight="1" x14ac:dyDescent="0.25">
      <c r="A555" s="26"/>
      <c r="B555" s="23"/>
      <c r="C555" s="29"/>
      <c r="D555" s="29"/>
      <c r="E555" s="26"/>
      <c r="F555" s="27" t="s">
        <v>23</v>
      </c>
      <c r="G555" s="49">
        <f t="shared" si="402"/>
        <v>0</v>
      </c>
      <c r="H555" s="49">
        <f t="shared" ref="H555:M555" si="408">H558</f>
        <v>0</v>
      </c>
      <c r="I555" s="49">
        <f t="shared" si="408"/>
        <v>0</v>
      </c>
      <c r="J555" s="49">
        <f t="shared" si="408"/>
        <v>0</v>
      </c>
      <c r="K555" s="49">
        <f t="shared" si="408"/>
        <v>0</v>
      </c>
      <c r="L555" s="49">
        <f t="shared" si="408"/>
        <v>0</v>
      </c>
      <c r="M555" s="49">
        <f t="shared" si="408"/>
        <v>0</v>
      </c>
      <c r="N555" s="26"/>
      <c r="O555" s="26"/>
      <c r="P555" s="26"/>
      <c r="Q555" s="26"/>
      <c r="R555" s="26"/>
      <c r="S555" s="26"/>
      <c r="T555" s="26"/>
      <c r="U555" s="26"/>
      <c r="V555" s="26"/>
    </row>
    <row r="556" spans="1:22" s="8" customFormat="1" ht="17.25" customHeight="1" x14ac:dyDescent="0.25">
      <c r="A556" s="25" t="s">
        <v>45</v>
      </c>
      <c r="B556" s="23" t="s">
        <v>365</v>
      </c>
      <c r="C556" s="29">
        <v>2026</v>
      </c>
      <c r="D556" s="29">
        <v>2031</v>
      </c>
      <c r="E556" s="26" t="s">
        <v>359</v>
      </c>
      <c r="F556" s="27" t="s">
        <v>25</v>
      </c>
      <c r="G556" s="49">
        <f>SUM(H556:M556)</f>
        <v>80000</v>
      </c>
      <c r="H556" s="49">
        <f>SUM(H557:H558)</f>
        <v>20000</v>
      </c>
      <c r="I556" s="49">
        <f t="shared" ref="I556:M556" si="409">SUM(I557:I558)</f>
        <v>0</v>
      </c>
      <c r="J556" s="49">
        <f t="shared" si="409"/>
        <v>0</v>
      </c>
      <c r="K556" s="49">
        <f t="shared" si="409"/>
        <v>20000</v>
      </c>
      <c r="L556" s="49">
        <f t="shared" si="409"/>
        <v>20000</v>
      </c>
      <c r="M556" s="49">
        <f t="shared" si="409"/>
        <v>20000</v>
      </c>
      <c r="N556" s="26" t="s">
        <v>71</v>
      </c>
      <c r="O556" s="26" t="s">
        <v>104</v>
      </c>
      <c r="P556" s="26">
        <f>SUM(Q556:V558)</f>
        <v>60</v>
      </c>
      <c r="Q556" s="26">
        <v>10</v>
      </c>
      <c r="R556" s="26">
        <v>10</v>
      </c>
      <c r="S556" s="26">
        <v>10</v>
      </c>
      <c r="T556" s="26">
        <v>10</v>
      </c>
      <c r="U556" s="26">
        <v>10</v>
      </c>
      <c r="V556" s="26">
        <v>10</v>
      </c>
    </row>
    <row r="557" spans="1:22" s="8" customFormat="1" ht="68.25" customHeight="1" x14ac:dyDescent="0.25">
      <c r="A557" s="25"/>
      <c r="B557" s="23"/>
      <c r="C557" s="29"/>
      <c r="D557" s="29"/>
      <c r="E557" s="26"/>
      <c r="F557" s="27" t="s">
        <v>26</v>
      </c>
      <c r="G557" s="49">
        <f t="shared" ref="G557:G558" si="410">SUM(H557:M557)</f>
        <v>80000</v>
      </c>
      <c r="H557" s="49">
        <v>20000</v>
      </c>
      <c r="I557" s="49">
        <v>0</v>
      </c>
      <c r="J557" s="49">
        <v>0</v>
      </c>
      <c r="K557" s="49">
        <v>20000</v>
      </c>
      <c r="L557" s="49">
        <v>20000</v>
      </c>
      <c r="M557" s="49">
        <v>20000</v>
      </c>
      <c r="N557" s="26"/>
      <c r="O557" s="26"/>
      <c r="P557" s="26"/>
      <c r="Q557" s="26"/>
      <c r="R557" s="26"/>
      <c r="S557" s="26"/>
      <c r="T557" s="26"/>
      <c r="U557" s="26"/>
      <c r="V557" s="26"/>
    </row>
    <row r="558" spans="1:22" s="8" customFormat="1" ht="53.25" customHeight="1" x14ac:dyDescent="0.25">
      <c r="A558" s="25"/>
      <c r="B558" s="23"/>
      <c r="C558" s="29"/>
      <c r="D558" s="29"/>
      <c r="E558" s="26"/>
      <c r="F558" s="27" t="s">
        <v>23</v>
      </c>
      <c r="G558" s="49">
        <f t="shared" si="410"/>
        <v>0</v>
      </c>
      <c r="H558" s="49">
        <v>0</v>
      </c>
      <c r="I558" s="49">
        <v>0</v>
      </c>
      <c r="J558" s="49">
        <v>0</v>
      </c>
      <c r="K558" s="49">
        <v>0</v>
      </c>
      <c r="L558" s="49">
        <v>0</v>
      </c>
      <c r="M558" s="49">
        <v>0</v>
      </c>
      <c r="N558" s="26"/>
      <c r="O558" s="26"/>
      <c r="P558" s="26"/>
      <c r="Q558" s="26"/>
      <c r="R558" s="26"/>
      <c r="S558" s="26"/>
      <c r="T558" s="26"/>
      <c r="U558" s="26"/>
      <c r="V558" s="26"/>
    </row>
    <row r="559" spans="1:22" s="8" customFormat="1" ht="19.5" customHeight="1" x14ac:dyDescent="0.25">
      <c r="A559" s="25" t="s">
        <v>70</v>
      </c>
      <c r="B559" s="23" t="s">
        <v>366</v>
      </c>
      <c r="C559" s="29">
        <v>2026</v>
      </c>
      <c r="D559" s="29">
        <v>2031</v>
      </c>
      <c r="E559" s="26" t="s">
        <v>369</v>
      </c>
      <c r="F559" s="27" t="s">
        <v>25</v>
      </c>
      <c r="G559" s="49">
        <f>G562</f>
        <v>448000</v>
      </c>
      <c r="H559" s="49">
        <f t="shared" ref="H559:M559" si="411">H562</f>
        <v>55000</v>
      </c>
      <c r="I559" s="49">
        <f t="shared" si="411"/>
        <v>0</v>
      </c>
      <c r="J559" s="49">
        <f t="shared" si="411"/>
        <v>0</v>
      </c>
      <c r="K559" s="49">
        <f t="shared" si="411"/>
        <v>131000</v>
      </c>
      <c r="L559" s="49">
        <f t="shared" si="411"/>
        <v>131000</v>
      </c>
      <c r="M559" s="49">
        <f t="shared" si="411"/>
        <v>131000</v>
      </c>
      <c r="N559" s="26" t="s">
        <v>68</v>
      </c>
      <c r="O559" s="26" t="s">
        <v>68</v>
      </c>
      <c r="P559" s="26" t="s">
        <v>68</v>
      </c>
      <c r="Q559" s="26" t="s">
        <v>68</v>
      </c>
      <c r="R559" s="26" t="s">
        <v>68</v>
      </c>
      <c r="S559" s="26" t="s">
        <v>68</v>
      </c>
      <c r="T559" s="26" t="s">
        <v>68</v>
      </c>
      <c r="U559" s="26" t="s">
        <v>68</v>
      </c>
      <c r="V559" s="26" t="s">
        <v>68</v>
      </c>
    </row>
    <row r="560" spans="1:22" s="8" customFormat="1" ht="69" customHeight="1" x14ac:dyDescent="0.25">
      <c r="A560" s="25"/>
      <c r="B560" s="23"/>
      <c r="C560" s="29"/>
      <c r="D560" s="29"/>
      <c r="E560" s="26"/>
      <c r="F560" s="27" t="s">
        <v>26</v>
      </c>
      <c r="G560" s="49">
        <f>G563</f>
        <v>448000</v>
      </c>
      <c r="H560" s="49">
        <f t="shared" ref="H560:M560" si="412">H563</f>
        <v>55000</v>
      </c>
      <c r="I560" s="49">
        <f t="shared" si="412"/>
        <v>0</v>
      </c>
      <c r="J560" s="49">
        <f t="shared" si="412"/>
        <v>0</v>
      </c>
      <c r="K560" s="49">
        <f t="shared" si="412"/>
        <v>131000</v>
      </c>
      <c r="L560" s="49">
        <f t="shared" si="412"/>
        <v>131000</v>
      </c>
      <c r="M560" s="49">
        <f t="shared" si="412"/>
        <v>131000</v>
      </c>
      <c r="N560" s="26"/>
      <c r="O560" s="26"/>
      <c r="P560" s="26"/>
      <c r="Q560" s="26"/>
      <c r="R560" s="26"/>
      <c r="S560" s="26"/>
      <c r="T560" s="26"/>
      <c r="U560" s="26"/>
      <c r="V560" s="26"/>
    </row>
    <row r="561" spans="1:22" s="8" customFormat="1" ht="53.25" customHeight="1" x14ac:dyDescent="0.25">
      <c r="A561" s="25"/>
      <c r="B561" s="23"/>
      <c r="C561" s="29"/>
      <c r="D561" s="29"/>
      <c r="E561" s="26"/>
      <c r="F561" s="27" t="s">
        <v>23</v>
      </c>
      <c r="G561" s="49">
        <f>G564</f>
        <v>0</v>
      </c>
      <c r="H561" s="49">
        <f t="shared" ref="H561:M561" si="413">H564</f>
        <v>0</v>
      </c>
      <c r="I561" s="49">
        <f t="shared" si="413"/>
        <v>0</v>
      </c>
      <c r="J561" s="49">
        <f t="shared" si="413"/>
        <v>0</v>
      </c>
      <c r="K561" s="49">
        <f t="shared" si="413"/>
        <v>0</v>
      </c>
      <c r="L561" s="49">
        <f t="shared" si="413"/>
        <v>0</v>
      </c>
      <c r="M561" s="49">
        <f t="shared" si="413"/>
        <v>0</v>
      </c>
      <c r="N561" s="26"/>
      <c r="O561" s="26"/>
      <c r="P561" s="26"/>
      <c r="Q561" s="26"/>
      <c r="R561" s="26"/>
      <c r="S561" s="26"/>
      <c r="T561" s="26"/>
      <c r="U561" s="26"/>
      <c r="V561" s="26"/>
    </row>
    <row r="562" spans="1:22" s="8" customFormat="1" ht="17.25" customHeight="1" x14ac:dyDescent="0.25">
      <c r="A562" s="26" t="s">
        <v>46</v>
      </c>
      <c r="B562" s="23" t="s">
        <v>375</v>
      </c>
      <c r="C562" s="29">
        <v>2026</v>
      </c>
      <c r="D562" s="29">
        <v>2031</v>
      </c>
      <c r="E562" s="26" t="s">
        <v>369</v>
      </c>
      <c r="F562" s="27" t="s">
        <v>25</v>
      </c>
      <c r="G562" s="49">
        <f>G565+G568</f>
        <v>448000</v>
      </c>
      <c r="H562" s="49">
        <f t="shared" ref="H562:M562" si="414">H565+H568</f>
        <v>55000</v>
      </c>
      <c r="I562" s="49">
        <f t="shared" si="414"/>
        <v>0</v>
      </c>
      <c r="J562" s="49">
        <f t="shared" si="414"/>
        <v>0</v>
      </c>
      <c r="K562" s="49">
        <f t="shared" si="414"/>
        <v>131000</v>
      </c>
      <c r="L562" s="49">
        <f t="shared" si="414"/>
        <v>131000</v>
      </c>
      <c r="M562" s="49">
        <f t="shared" si="414"/>
        <v>131000</v>
      </c>
      <c r="N562" s="26" t="s">
        <v>68</v>
      </c>
      <c r="O562" s="26" t="s">
        <v>68</v>
      </c>
      <c r="P562" s="26" t="s">
        <v>68</v>
      </c>
      <c r="Q562" s="26" t="s">
        <v>68</v>
      </c>
      <c r="R562" s="26" t="s">
        <v>68</v>
      </c>
      <c r="S562" s="26" t="s">
        <v>68</v>
      </c>
      <c r="T562" s="26" t="s">
        <v>68</v>
      </c>
      <c r="U562" s="26" t="s">
        <v>68</v>
      </c>
      <c r="V562" s="26" t="s">
        <v>68</v>
      </c>
    </row>
    <row r="563" spans="1:22" s="8" customFormat="1" ht="68.25" customHeight="1" x14ac:dyDescent="0.25">
      <c r="A563" s="26"/>
      <c r="B563" s="23"/>
      <c r="C563" s="29"/>
      <c r="D563" s="29"/>
      <c r="E563" s="26"/>
      <c r="F563" s="27" t="s">
        <v>26</v>
      </c>
      <c r="G563" s="49">
        <f>G566+G569</f>
        <v>448000</v>
      </c>
      <c r="H563" s="49">
        <f t="shared" ref="H563:M563" si="415">H566+H569</f>
        <v>55000</v>
      </c>
      <c r="I563" s="49">
        <f t="shared" si="415"/>
        <v>0</v>
      </c>
      <c r="J563" s="49">
        <f t="shared" si="415"/>
        <v>0</v>
      </c>
      <c r="K563" s="49">
        <f t="shared" si="415"/>
        <v>131000</v>
      </c>
      <c r="L563" s="49">
        <f t="shared" si="415"/>
        <v>131000</v>
      </c>
      <c r="M563" s="49">
        <f t="shared" si="415"/>
        <v>131000</v>
      </c>
      <c r="N563" s="26"/>
      <c r="O563" s="26"/>
      <c r="P563" s="26"/>
      <c r="Q563" s="26"/>
      <c r="R563" s="26"/>
      <c r="S563" s="26"/>
      <c r="T563" s="26"/>
      <c r="U563" s="26"/>
      <c r="V563" s="26"/>
    </row>
    <row r="564" spans="1:22" s="8" customFormat="1" ht="53.25" customHeight="1" x14ac:dyDescent="0.25">
      <c r="A564" s="26"/>
      <c r="B564" s="23"/>
      <c r="C564" s="29"/>
      <c r="D564" s="29"/>
      <c r="E564" s="26"/>
      <c r="F564" s="27" t="s">
        <v>23</v>
      </c>
      <c r="G564" s="49">
        <f>G567+G570</f>
        <v>0</v>
      </c>
      <c r="H564" s="49">
        <f t="shared" ref="H564:M564" si="416">H567+H570</f>
        <v>0</v>
      </c>
      <c r="I564" s="49">
        <f t="shared" si="416"/>
        <v>0</v>
      </c>
      <c r="J564" s="49">
        <f t="shared" si="416"/>
        <v>0</v>
      </c>
      <c r="K564" s="49">
        <f t="shared" si="416"/>
        <v>0</v>
      </c>
      <c r="L564" s="49">
        <f t="shared" si="416"/>
        <v>0</v>
      </c>
      <c r="M564" s="49">
        <f t="shared" si="416"/>
        <v>0</v>
      </c>
      <c r="N564" s="26"/>
      <c r="O564" s="26"/>
      <c r="P564" s="26"/>
      <c r="Q564" s="26"/>
      <c r="R564" s="26"/>
      <c r="S564" s="26"/>
      <c r="T564" s="26"/>
      <c r="U564" s="26"/>
      <c r="V564" s="26"/>
    </row>
    <row r="565" spans="1:22" s="8" customFormat="1" ht="21" customHeight="1" x14ac:dyDescent="0.25">
      <c r="A565" s="25" t="s">
        <v>47</v>
      </c>
      <c r="B565" s="23" t="s">
        <v>217</v>
      </c>
      <c r="C565" s="29">
        <v>2026</v>
      </c>
      <c r="D565" s="29">
        <v>2031</v>
      </c>
      <c r="E565" s="26" t="s">
        <v>367</v>
      </c>
      <c r="F565" s="27" t="s">
        <v>25</v>
      </c>
      <c r="G565" s="49">
        <f>SUM(H565:M565)</f>
        <v>20000</v>
      </c>
      <c r="H565" s="49">
        <f>SUM(H566:H567)</f>
        <v>5000</v>
      </c>
      <c r="I565" s="49">
        <f t="shared" ref="I565:M565" si="417">SUM(I566:I567)</f>
        <v>0</v>
      </c>
      <c r="J565" s="49">
        <f t="shared" si="417"/>
        <v>0</v>
      </c>
      <c r="K565" s="49">
        <f t="shared" si="417"/>
        <v>5000</v>
      </c>
      <c r="L565" s="49">
        <f t="shared" si="417"/>
        <v>5000</v>
      </c>
      <c r="M565" s="49">
        <f t="shared" si="417"/>
        <v>5000</v>
      </c>
      <c r="N565" s="26" t="s">
        <v>368</v>
      </c>
      <c r="O565" s="26" t="s">
        <v>59</v>
      </c>
      <c r="P565" s="26">
        <f>SUM(Q565:V567)</f>
        <v>60</v>
      </c>
      <c r="Q565" s="26">
        <v>10</v>
      </c>
      <c r="R565" s="26">
        <v>10</v>
      </c>
      <c r="S565" s="26">
        <v>10</v>
      </c>
      <c r="T565" s="26">
        <v>10</v>
      </c>
      <c r="U565" s="26">
        <v>10</v>
      </c>
      <c r="V565" s="26">
        <v>10</v>
      </c>
    </row>
    <row r="566" spans="1:22" s="8" customFormat="1" ht="69" customHeight="1" x14ac:dyDescent="0.25">
      <c r="A566" s="25"/>
      <c r="B566" s="23"/>
      <c r="C566" s="29"/>
      <c r="D566" s="29"/>
      <c r="E566" s="26"/>
      <c r="F566" s="27" t="s">
        <v>26</v>
      </c>
      <c r="G566" s="49">
        <f t="shared" ref="G566:G567" si="418">SUM(H566:M566)</f>
        <v>20000</v>
      </c>
      <c r="H566" s="49">
        <v>5000</v>
      </c>
      <c r="I566" s="49">
        <v>0</v>
      </c>
      <c r="J566" s="49">
        <v>0</v>
      </c>
      <c r="K566" s="49">
        <v>5000</v>
      </c>
      <c r="L566" s="49">
        <v>5000</v>
      </c>
      <c r="M566" s="49">
        <v>5000</v>
      </c>
      <c r="N566" s="26"/>
      <c r="O566" s="26"/>
      <c r="P566" s="26"/>
      <c r="Q566" s="26"/>
      <c r="R566" s="26"/>
      <c r="S566" s="26"/>
      <c r="T566" s="26"/>
      <c r="U566" s="26"/>
      <c r="V566" s="26"/>
    </row>
    <row r="567" spans="1:22" s="8" customFormat="1" ht="53.25" customHeight="1" x14ac:dyDescent="0.25">
      <c r="A567" s="25"/>
      <c r="B567" s="23"/>
      <c r="C567" s="29"/>
      <c r="D567" s="29"/>
      <c r="E567" s="26"/>
      <c r="F567" s="27" t="s">
        <v>23</v>
      </c>
      <c r="G567" s="49">
        <f t="shared" si="418"/>
        <v>0</v>
      </c>
      <c r="H567" s="49">
        <v>0</v>
      </c>
      <c r="I567" s="49">
        <v>0</v>
      </c>
      <c r="J567" s="49">
        <v>0</v>
      </c>
      <c r="K567" s="49">
        <v>0</v>
      </c>
      <c r="L567" s="49">
        <v>0</v>
      </c>
      <c r="M567" s="49">
        <v>0</v>
      </c>
      <c r="N567" s="26"/>
      <c r="O567" s="26"/>
      <c r="P567" s="26"/>
      <c r="Q567" s="26"/>
      <c r="R567" s="26"/>
      <c r="S567" s="26"/>
      <c r="T567" s="26"/>
      <c r="U567" s="26"/>
      <c r="V567" s="26"/>
    </row>
    <row r="568" spans="1:22" s="8" customFormat="1" ht="19.5" customHeight="1" x14ac:dyDescent="0.25">
      <c r="A568" s="25" t="s">
        <v>11</v>
      </c>
      <c r="B568" s="23" t="s">
        <v>424</v>
      </c>
      <c r="C568" s="29">
        <v>2026</v>
      </c>
      <c r="D568" s="29">
        <v>2031</v>
      </c>
      <c r="E568" s="26" t="s">
        <v>369</v>
      </c>
      <c r="F568" s="27" t="s">
        <v>25</v>
      </c>
      <c r="G568" s="49">
        <f>SUM(H568:M568)</f>
        <v>428000</v>
      </c>
      <c r="H568" s="49">
        <f>SUM(H569:H570)</f>
        <v>50000</v>
      </c>
      <c r="I568" s="49">
        <f t="shared" ref="I568:M568" si="419">SUM(I569:I570)</f>
        <v>0</v>
      </c>
      <c r="J568" s="49">
        <f t="shared" si="419"/>
        <v>0</v>
      </c>
      <c r="K568" s="49">
        <f t="shared" si="419"/>
        <v>126000</v>
      </c>
      <c r="L568" s="49">
        <f t="shared" si="419"/>
        <v>126000</v>
      </c>
      <c r="M568" s="49">
        <f t="shared" si="419"/>
        <v>126000</v>
      </c>
      <c r="N568" s="26" t="s">
        <v>370</v>
      </c>
      <c r="O568" s="26" t="s">
        <v>62</v>
      </c>
      <c r="P568" s="26" t="s">
        <v>90</v>
      </c>
      <c r="Q568" s="26">
        <v>50</v>
      </c>
      <c r="R568" s="26">
        <v>50</v>
      </c>
      <c r="S568" s="26">
        <v>50</v>
      </c>
      <c r="T568" s="26">
        <v>50</v>
      </c>
      <c r="U568" s="26">
        <v>50</v>
      </c>
      <c r="V568" s="26">
        <v>50</v>
      </c>
    </row>
    <row r="569" spans="1:22" s="8" customFormat="1" ht="75" customHeight="1" x14ac:dyDescent="0.25">
      <c r="A569" s="25"/>
      <c r="B569" s="23"/>
      <c r="C569" s="29"/>
      <c r="D569" s="29"/>
      <c r="E569" s="26"/>
      <c r="F569" s="27" t="s">
        <v>26</v>
      </c>
      <c r="G569" s="49">
        <f t="shared" ref="G569:G570" si="420">SUM(H569:M569)</f>
        <v>428000</v>
      </c>
      <c r="H569" s="49">
        <v>50000</v>
      </c>
      <c r="I569" s="49">
        <v>0</v>
      </c>
      <c r="J569" s="49">
        <v>0</v>
      </c>
      <c r="K569" s="49">
        <v>126000</v>
      </c>
      <c r="L569" s="49">
        <v>126000</v>
      </c>
      <c r="M569" s="49">
        <v>126000</v>
      </c>
      <c r="N569" s="26"/>
      <c r="O569" s="26"/>
      <c r="P569" s="26"/>
      <c r="Q569" s="26"/>
      <c r="R569" s="26"/>
      <c r="S569" s="26"/>
      <c r="T569" s="26"/>
      <c r="U569" s="26"/>
      <c r="V569" s="26"/>
    </row>
    <row r="570" spans="1:22" s="8" customFormat="1" ht="61.5" customHeight="1" x14ac:dyDescent="0.25">
      <c r="A570" s="25"/>
      <c r="B570" s="23"/>
      <c r="C570" s="29"/>
      <c r="D570" s="29"/>
      <c r="E570" s="26"/>
      <c r="F570" s="27" t="s">
        <v>23</v>
      </c>
      <c r="G570" s="49">
        <f t="shared" si="420"/>
        <v>0</v>
      </c>
      <c r="H570" s="49">
        <v>0</v>
      </c>
      <c r="I570" s="49">
        <v>0</v>
      </c>
      <c r="J570" s="49">
        <v>0</v>
      </c>
      <c r="K570" s="49">
        <v>0</v>
      </c>
      <c r="L570" s="49">
        <v>0</v>
      </c>
      <c r="M570" s="49">
        <v>0</v>
      </c>
      <c r="N570" s="26"/>
      <c r="O570" s="26"/>
      <c r="P570" s="26"/>
      <c r="Q570" s="26"/>
      <c r="R570" s="26"/>
      <c r="S570" s="26"/>
      <c r="T570" s="26"/>
      <c r="U570" s="26"/>
      <c r="V570" s="26"/>
    </row>
    <row r="571" spans="1:22" s="8" customFormat="1" ht="18.75" customHeight="1" x14ac:dyDescent="0.25">
      <c r="A571" s="25" t="s">
        <v>92</v>
      </c>
      <c r="B571" s="23" t="s">
        <v>371</v>
      </c>
      <c r="C571" s="29">
        <v>2026</v>
      </c>
      <c r="D571" s="29">
        <v>2031</v>
      </c>
      <c r="E571" s="26" t="s">
        <v>257</v>
      </c>
      <c r="F571" s="27" t="s">
        <v>25</v>
      </c>
      <c r="G571" s="49">
        <f t="shared" ref="G571:G576" si="421">G574</f>
        <v>30000</v>
      </c>
      <c r="H571" s="49">
        <f t="shared" ref="H571:M571" si="422">H574</f>
        <v>0</v>
      </c>
      <c r="I571" s="49">
        <f t="shared" si="422"/>
        <v>0</v>
      </c>
      <c r="J571" s="49">
        <f t="shared" si="422"/>
        <v>0</v>
      </c>
      <c r="K571" s="49">
        <f t="shared" si="422"/>
        <v>10000</v>
      </c>
      <c r="L571" s="49">
        <f t="shared" si="422"/>
        <v>10000</v>
      </c>
      <c r="M571" s="49">
        <f t="shared" si="422"/>
        <v>10000</v>
      </c>
      <c r="N571" s="26" t="s">
        <v>68</v>
      </c>
      <c r="O571" s="26" t="s">
        <v>68</v>
      </c>
      <c r="P571" s="26" t="s">
        <v>68</v>
      </c>
      <c r="Q571" s="26" t="s">
        <v>68</v>
      </c>
      <c r="R571" s="26" t="s">
        <v>68</v>
      </c>
      <c r="S571" s="26" t="s">
        <v>68</v>
      </c>
      <c r="T571" s="26" t="s">
        <v>68</v>
      </c>
      <c r="U571" s="26" t="s">
        <v>68</v>
      </c>
      <c r="V571" s="26" t="s">
        <v>68</v>
      </c>
    </row>
    <row r="572" spans="1:22" s="8" customFormat="1" ht="66" customHeight="1" x14ac:dyDescent="0.25">
      <c r="A572" s="25"/>
      <c r="B572" s="23"/>
      <c r="C572" s="29"/>
      <c r="D572" s="29"/>
      <c r="E572" s="26"/>
      <c r="F572" s="27" t="s">
        <v>26</v>
      </c>
      <c r="G572" s="49">
        <f t="shared" si="421"/>
        <v>30000</v>
      </c>
      <c r="H572" s="49">
        <f t="shared" ref="H572:M572" si="423">H575</f>
        <v>0</v>
      </c>
      <c r="I572" s="49">
        <f t="shared" si="423"/>
        <v>0</v>
      </c>
      <c r="J572" s="49">
        <f t="shared" si="423"/>
        <v>0</v>
      </c>
      <c r="K572" s="49">
        <f t="shared" si="423"/>
        <v>10000</v>
      </c>
      <c r="L572" s="49">
        <f t="shared" si="423"/>
        <v>10000</v>
      </c>
      <c r="M572" s="49">
        <f t="shared" si="423"/>
        <v>10000</v>
      </c>
      <c r="N572" s="26"/>
      <c r="O572" s="26"/>
      <c r="P572" s="26"/>
      <c r="Q572" s="26"/>
      <c r="R572" s="26"/>
      <c r="S572" s="26"/>
      <c r="T572" s="26"/>
      <c r="U572" s="26"/>
      <c r="V572" s="26"/>
    </row>
    <row r="573" spans="1:22" s="8" customFormat="1" ht="48.75" customHeight="1" x14ac:dyDescent="0.25">
      <c r="A573" s="25"/>
      <c r="B573" s="23"/>
      <c r="C573" s="29"/>
      <c r="D573" s="29"/>
      <c r="E573" s="26"/>
      <c r="F573" s="27" t="s">
        <v>23</v>
      </c>
      <c r="G573" s="49">
        <f t="shared" si="421"/>
        <v>0</v>
      </c>
      <c r="H573" s="49">
        <f t="shared" ref="H573:M573" si="424">H576</f>
        <v>0</v>
      </c>
      <c r="I573" s="49">
        <f t="shared" si="424"/>
        <v>0</v>
      </c>
      <c r="J573" s="49">
        <f t="shared" si="424"/>
        <v>0</v>
      </c>
      <c r="K573" s="49">
        <f t="shared" si="424"/>
        <v>0</v>
      </c>
      <c r="L573" s="49">
        <f t="shared" si="424"/>
        <v>0</v>
      </c>
      <c r="M573" s="49">
        <f t="shared" si="424"/>
        <v>0</v>
      </c>
      <c r="N573" s="26"/>
      <c r="O573" s="26"/>
      <c r="P573" s="26"/>
      <c r="Q573" s="26"/>
      <c r="R573" s="26"/>
      <c r="S573" s="26"/>
      <c r="T573" s="26"/>
      <c r="U573" s="26"/>
      <c r="V573" s="26"/>
    </row>
    <row r="574" spans="1:22" s="8" customFormat="1" ht="18.75" customHeight="1" x14ac:dyDescent="0.25">
      <c r="A574" s="26" t="s">
        <v>48</v>
      </c>
      <c r="B574" s="23" t="s">
        <v>372</v>
      </c>
      <c r="C574" s="29">
        <v>2026</v>
      </c>
      <c r="D574" s="29">
        <v>2031</v>
      </c>
      <c r="E574" s="26" t="s">
        <v>257</v>
      </c>
      <c r="F574" s="27" t="s">
        <v>25</v>
      </c>
      <c r="G574" s="49">
        <f t="shared" si="421"/>
        <v>30000</v>
      </c>
      <c r="H574" s="49">
        <f t="shared" ref="H574:M574" si="425">H577</f>
        <v>0</v>
      </c>
      <c r="I574" s="49">
        <f t="shared" si="425"/>
        <v>0</v>
      </c>
      <c r="J574" s="49">
        <f t="shared" si="425"/>
        <v>0</v>
      </c>
      <c r="K574" s="49">
        <f t="shared" si="425"/>
        <v>10000</v>
      </c>
      <c r="L574" s="49">
        <f t="shared" si="425"/>
        <v>10000</v>
      </c>
      <c r="M574" s="49">
        <f t="shared" si="425"/>
        <v>10000</v>
      </c>
      <c r="N574" s="26" t="s">
        <v>68</v>
      </c>
      <c r="O574" s="26" t="s">
        <v>68</v>
      </c>
      <c r="P574" s="26" t="s">
        <v>68</v>
      </c>
      <c r="Q574" s="26" t="s">
        <v>68</v>
      </c>
      <c r="R574" s="26" t="s">
        <v>68</v>
      </c>
      <c r="S574" s="26" t="s">
        <v>68</v>
      </c>
      <c r="T574" s="26" t="s">
        <v>68</v>
      </c>
      <c r="U574" s="26" t="s">
        <v>68</v>
      </c>
      <c r="V574" s="26" t="s">
        <v>68</v>
      </c>
    </row>
    <row r="575" spans="1:22" s="8" customFormat="1" ht="69.75" customHeight="1" x14ac:dyDescent="0.25">
      <c r="A575" s="26"/>
      <c r="B575" s="23"/>
      <c r="C575" s="29"/>
      <c r="D575" s="29"/>
      <c r="E575" s="26"/>
      <c r="F575" s="27" t="s">
        <v>26</v>
      </c>
      <c r="G575" s="49">
        <f t="shared" si="421"/>
        <v>30000</v>
      </c>
      <c r="H575" s="49">
        <f t="shared" ref="H575:M575" si="426">H578</f>
        <v>0</v>
      </c>
      <c r="I575" s="49">
        <f t="shared" si="426"/>
        <v>0</v>
      </c>
      <c r="J575" s="49">
        <f t="shared" si="426"/>
        <v>0</v>
      </c>
      <c r="K575" s="49">
        <f t="shared" si="426"/>
        <v>10000</v>
      </c>
      <c r="L575" s="49">
        <f t="shared" si="426"/>
        <v>10000</v>
      </c>
      <c r="M575" s="49">
        <f t="shared" si="426"/>
        <v>10000</v>
      </c>
      <c r="N575" s="26"/>
      <c r="O575" s="26"/>
      <c r="P575" s="26"/>
      <c r="Q575" s="26"/>
      <c r="R575" s="26"/>
      <c r="S575" s="26"/>
      <c r="T575" s="26"/>
      <c r="U575" s="26"/>
      <c r="V575" s="26"/>
    </row>
    <row r="576" spans="1:22" s="8" customFormat="1" ht="48.75" customHeight="1" x14ac:dyDescent="0.25">
      <c r="A576" s="26"/>
      <c r="B576" s="23"/>
      <c r="C576" s="29"/>
      <c r="D576" s="29"/>
      <c r="E576" s="26"/>
      <c r="F576" s="27" t="s">
        <v>23</v>
      </c>
      <c r="G576" s="49">
        <f t="shared" si="421"/>
        <v>0</v>
      </c>
      <c r="H576" s="49">
        <f t="shared" ref="H576:M576" si="427">H579</f>
        <v>0</v>
      </c>
      <c r="I576" s="49">
        <f t="shared" si="427"/>
        <v>0</v>
      </c>
      <c r="J576" s="49">
        <f t="shared" si="427"/>
        <v>0</v>
      </c>
      <c r="K576" s="49">
        <f t="shared" si="427"/>
        <v>0</v>
      </c>
      <c r="L576" s="49">
        <f t="shared" si="427"/>
        <v>0</v>
      </c>
      <c r="M576" s="49">
        <f t="shared" si="427"/>
        <v>0</v>
      </c>
      <c r="N576" s="26"/>
      <c r="O576" s="26"/>
      <c r="P576" s="26"/>
      <c r="Q576" s="26"/>
      <c r="R576" s="26"/>
      <c r="S576" s="26"/>
      <c r="T576" s="26"/>
      <c r="U576" s="26"/>
      <c r="V576" s="26"/>
    </row>
    <row r="577" spans="1:22" s="8" customFormat="1" ht="22.5" customHeight="1" x14ac:dyDescent="0.25">
      <c r="A577" s="25" t="s">
        <v>49</v>
      </c>
      <c r="B577" s="23" t="s">
        <v>227</v>
      </c>
      <c r="C577" s="29">
        <v>2026</v>
      </c>
      <c r="D577" s="29">
        <v>2031</v>
      </c>
      <c r="E577" s="26" t="s">
        <v>257</v>
      </c>
      <c r="F577" s="27" t="s">
        <v>25</v>
      </c>
      <c r="G577" s="49">
        <f>SUM(H577:M577)</f>
        <v>30000</v>
      </c>
      <c r="H577" s="49">
        <f>SUM(H578:H579)</f>
        <v>0</v>
      </c>
      <c r="I577" s="49">
        <f t="shared" ref="I577:M577" si="428">SUM(I578:I579)</f>
        <v>0</v>
      </c>
      <c r="J577" s="49">
        <f t="shared" si="428"/>
        <v>0</v>
      </c>
      <c r="K577" s="49">
        <f t="shared" si="428"/>
        <v>10000</v>
      </c>
      <c r="L577" s="49">
        <f t="shared" si="428"/>
        <v>10000</v>
      </c>
      <c r="M577" s="49">
        <f t="shared" si="428"/>
        <v>10000</v>
      </c>
      <c r="N577" s="26" t="s">
        <v>228</v>
      </c>
      <c r="O577" s="26" t="s">
        <v>59</v>
      </c>
      <c r="P577" s="26">
        <f>SUM(Q577:V579)</f>
        <v>7</v>
      </c>
      <c r="Q577" s="26">
        <v>1</v>
      </c>
      <c r="R577" s="26">
        <v>2</v>
      </c>
      <c r="S577" s="26">
        <v>1</v>
      </c>
      <c r="T577" s="26">
        <v>1</v>
      </c>
      <c r="U577" s="26">
        <v>1</v>
      </c>
      <c r="V577" s="44">
        <v>1</v>
      </c>
    </row>
    <row r="578" spans="1:22" s="8" customFormat="1" ht="82.5" customHeight="1" x14ac:dyDescent="0.25">
      <c r="A578" s="25"/>
      <c r="B578" s="23"/>
      <c r="C578" s="29"/>
      <c r="D578" s="29"/>
      <c r="E578" s="26"/>
      <c r="F578" s="27" t="s">
        <v>26</v>
      </c>
      <c r="G578" s="49">
        <f t="shared" ref="G578:G579" si="429">SUM(H578:M578)</f>
        <v>30000</v>
      </c>
      <c r="H578" s="49">
        <v>0</v>
      </c>
      <c r="I578" s="49">
        <v>0</v>
      </c>
      <c r="J578" s="49">
        <v>0</v>
      </c>
      <c r="K578" s="49">
        <v>10000</v>
      </c>
      <c r="L578" s="49">
        <v>10000</v>
      </c>
      <c r="M578" s="49">
        <v>10000</v>
      </c>
      <c r="N578" s="26"/>
      <c r="O578" s="26"/>
      <c r="P578" s="26"/>
      <c r="Q578" s="26"/>
      <c r="R578" s="26"/>
      <c r="S578" s="26"/>
      <c r="T578" s="26"/>
      <c r="U578" s="26"/>
      <c r="V578" s="44"/>
    </row>
    <row r="579" spans="1:22" s="8" customFormat="1" ht="68.25" customHeight="1" x14ac:dyDescent="0.25">
      <c r="A579" s="25"/>
      <c r="B579" s="23"/>
      <c r="C579" s="29"/>
      <c r="D579" s="29"/>
      <c r="E579" s="26"/>
      <c r="F579" s="27" t="s">
        <v>23</v>
      </c>
      <c r="G579" s="49">
        <f t="shared" si="429"/>
        <v>0</v>
      </c>
      <c r="H579" s="49">
        <v>0</v>
      </c>
      <c r="I579" s="49">
        <v>0</v>
      </c>
      <c r="J579" s="49">
        <v>0</v>
      </c>
      <c r="K579" s="49">
        <v>0</v>
      </c>
      <c r="L579" s="49">
        <v>0</v>
      </c>
      <c r="M579" s="49">
        <v>0</v>
      </c>
      <c r="N579" s="26"/>
      <c r="O579" s="26"/>
      <c r="P579" s="26"/>
      <c r="Q579" s="26"/>
      <c r="R579" s="26"/>
      <c r="S579" s="26"/>
      <c r="T579" s="26"/>
      <c r="U579" s="26"/>
      <c r="V579" s="44"/>
    </row>
    <row r="580" spans="1:22" s="8" customFormat="1" ht="21.75" customHeight="1" x14ac:dyDescent="0.25">
      <c r="A580" s="25" t="s">
        <v>94</v>
      </c>
      <c r="B580" s="23" t="s">
        <v>373</v>
      </c>
      <c r="C580" s="29">
        <v>2026</v>
      </c>
      <c r="D580" s="29">
        <v>2031</v>
      </c>
      <c r="E580" s="26" t="s">
        <v>257</v>
      </c>
      <c r="F580" s="27" t="s">
        <v>25</v>
      </c>
      <c r="G580" s="49">
        <f t="shared" ref="G580:G585" si="430">G583</f>
        <v>263300</v>
      </c>
      <c r="H580" s="49">
        <f t="shared" ref="H580:M580" si="431">H583</f>
        <v>173300</v>
      </c>
      <c r="I580" s="49">
        <f t="shared" si="431"/>
        <v>0</v>
      </c>
      <c r="J580" s="49">
        <f t="shared" si="431"/>
        <v>0</v>
      </c>
      <c r="K580" s="49">
        <f t="shared" si="431"/>
        <v>30000</v>
      </c>
      <c r="L580" s="49">
        <f t="shared" si="431"/>
        <v>30000</v>
      </c>
      <c r="M580" s="49">
        <f t="shared" si="431"/>
        <v>30000</v>
      </c>
      <c r="N580" s="26" t="s">
        <v>68</v>
      </c>
      <c r="O580" s="26" t="s">
        <v>68</v>
      </c>
      <c r="P580" s="26" t="s">
        <v>68</v>
      </c>
      <c r="Q580" s="26" t="s">
        <v>68</v>
      </c>
      <c r="R580" s="26" t="s">
        <v>68</v>
      </c>
      <c r="S580" s="26" t="s">
        <v>68</v>
      </c>
      <c r="T580" s="26" t="s">
        <v>68</v>
      </c>
      <c r="U580" s="26" t="s">
        <v>68</v>
      </c>
      <c r="V580" s="26" t="s">
        <v>68</v>
      </c>
    </row>
    <row r="581" spans="1:22" s="8" customFormat="1" ht="63.75" customHeight="1" x14ac:dyDescent="0.25">
      <c r="A581" s="25"/>
      <c r="B581" s="23"/>
      <c r="C581" s="29"/>
      <c r="D581" s="29"/>
      <c r="E581" s="26"/>
      <c r="F581" s="27" t="s">
        <v>26</v>
      </c>
      <c r="G581" s="49">
        <f t="shared" si="430"/>
        <v>263300</v>
      </c>
      <c r="H581" s="49">
        <f t="shared" ref="H581:M581" si="432">H584</f>
        <v>173300</v>
      </c>
      <c r="I581" s="49">
        <f t="shared" si="432"/>
        <v>0</v>
      </c>
      <c r="J581" s="49">
        <f t="shared" si="432"/>
        <v>0</v>
      </c>
      <c r="K581" s="49">
        <f t="shared" si="432"/>
        <v>30000</v>
      </c>
      <c r="L581" s="49">
        <f t="shared" si="432"/>
        <v>30000</v>
      </c>
      <c r="M581" s="49">
        <f t="shared" si="432"/>
        <v>30000</v>
      </c>
      <c r="N581" s="26"/>
      <c r="O581" s="26"/>
      <c r="P581" s="26"/>
      <c r="Q581" s="26"/>
      <c r="R581" s="26"/>
      <c r="S581" s="26"/>
      <c r="T581" s="26"/>
      <c r="U581" s="26"/>
      <c r="V581" s="26"/>
    </row>
    <row r="582" spans="1:22" s="8" customFormat="1" ht="54.75" customHeight="1" x14ac:dyDescent="0.25">
      <c r="A582" s="25"/>
      <c r="B582" s="23"/>
      <c r="C582" s="29"/>
      <c r="D582" s="29"/>
      <c r="E582" s="26"/>
      <c r="F582" s="27" t="s">
        <v>23</v>
      </c>
      <c r="G582" s="49">
        <f t="shared" si="430"/>
        <v>0</v>
      </c>
      <c r="H582" s="49">
        <f t="shared" ref="H582:M582" si="433">H585</f>
        <v>0</v>
      </c>
      <c r="I582" s="49">
        <f t="shared" si="433"/>
        <v>0</v>
      </c>
      <c r="J582" s="49">
        <f t="shared" si="433"/>
        <v>0</v>
      </c>
      <c r="K582" s="49">
        <f t="shared" si="433"/>
        <v>0</v>
      </c>
      <c r="L582" s="49">
        <f t="shared" si="433"/>
        <v>0</v>
      </c>
      <c r="M582" s="49">
        <f t="shared" si="433"/>
        <v>0</v>
      </c>
      <c r="N582" s="26"/>
      <c r="O582" s="26"/>
      <c r="P582" s="26"/>
      <c r="Q582" s="26"/>
      <c r="R582" s="26"/>
      <c r="S582" s="26"/>
      <c r="T582" s="26"/>
      <c r="U582" s="26"/>
      <c r="V582" s="26"/>
    </row>
    <row r="583" spans="1:22" s="8" customFormat="1" ht="18.75" customHeight="1" x14ac:dyDescent="0.25">
      <c r="A583" s="25" t="s">
        <v>50</v>
      </c>
      <c r="B583" s="23" t="s">
        <v>374</v>
      </c>
      <c r="C583" s="29">
        <v>2026</v>
      </c>
      <c r="D583" s="29">
        <v>2031</v>
      </c>
      <c r="E583" s="26" t="s">
        <v>257</v>
      </c>
      <c r="F583" s="27" t="s">
        <v>25</v>
      </c>
      <c r="G583" s="49">
        <f t="shared" si="430"/>
        <v>263300</v>
      </c>
      <c r="H583" s="49">
        <f t="shared" ref="H583:M583" si="434">H586</f>
        <v>173300</v>
      </c>
      <c r="I583" s="49">
        <f t="shared" si="434"/>
        <v>0</v>
      </c>
      <c r="J583" s="49">
        <f t="shared" si="434"/>
        <v>0</v>
      </c>
      <c r="K583" s="49">
        <f t="shared" si="434"/>
        <v>30000</v>
      </c>
      <c r="L583" s="49">
        <f t="shared" si="434"/>
        <v>30000</v>
      </c>
      <c r="M583" s="49">
        <f t="shared" si="434"/>
        <v>30000</v>
      </c>
      <c r="N583" s="26" t="s">
        <v>68</v>
      </c>
      <c r="O583" s="26" t="s">
        <v>68</v>
      </c>
      <c r="P583" s="26" t="s">
        <v>68</v>
      </c>
      <c r="Q583" s="26" t="s">
        <v>68</v>
      </c>
      <c r="R583" s="26" t="s">
        <v>68</v>
      </c>
      <c r="S583" s="26" t="s">
        <v>68</v>
      </c>
      <c r="T583" s="26" t="s">
        <v>68</v>
      </c>
      <c r="U583" s="26" t="s">
        <v>68</v>
      </c>
      <c r="V583" s="26" t="s">
        <v>68</v>
      </c>
    </row>
    <row r="584" spans="1:22" s="8" customFormat="1" ht="67.5" customHeight="1" x14ac:dyDescent="0.25">
      <c r="A584" s="25"/>
      <c r="B584" s="23"/>
      <c r="C584" s="29"/>
      <c r="D584" s="29"/>
      <c r="E584" s="26"/>
      <c r="F584" s="27" t="s">
        <v>26</v>
      </c>
      <c r="G584" s="49">
        <f t="shared" si="430"/>
        <v>263300</v>
      </c>
      <c r="H584" s="49">
        <f t="shared" ref="H584:M584" si="435">H587</f>
        <v>173300</v>
      </c>
      <c r="I584" s="49">
        <f t="shared" si="435"/>
        <v>0</v>
      </c>
      <c r="J584" s="49">
        <f t="shared" si="435"/>
        <v>0</v>
      </c>
      <c r="K584" s="49">
        <f t="shared" si="435"/>
        <v>30000</v>
      </c>
      <c r="L584" s="49">
        <f t="shared" si="435"/>
        <v>30000</v>
      </c>
      <c r="M584" s="49">
        <f t="shared" si="435"/>
        <v>30000</v>
      </c>
      <c r="N584" s="26"/>
      <c r="O584" s="26"/>
      <c r="P584" s="26"/>
      <c r="Q584" s="26"/>
      <c r="R584" s="26"/>
      <c r="S584" s="26"/>
      <c r="T584" s="26"/>
      <c r="U584" s="26"/>
      <c r="V584" s="26"/>
    </row>
    <row r="585" spans="1:22" s="8" customFormat="1" ht="48.75" customHeight="1" x14ac:dyDescent="0.25">
      <c r="A585" s="25"/>
      <c r="B585" s="23"/>
      <c r="C585" s="29"/>
      <c r="D585" s="29"/>
      <c r="E585" s="26"/>
      <c r="F585" s="27" t="s">
        <v>23</v>
      </c>
      <c r="G585" s="49">
        <f t="shared" si="430"/>
        <v>0</v>
      </c>
      <c r="H585" s="49">
        <f t="shared" ref="H585:M585" si="436">H588</f>
        <v>0</v>
      </c>
      <c r="I585" s="49">
        <f t="shared" si="436"/>
        <v>0</v>
      </c>
      <c r="J585" s="49">
        <f t="shared" si="436"/>
        <v>0</v>
      </c>
      <c r="K585" s="49">
        <f t="shared" si="436"/>
        <v>0</v>
      </c>
      <c r="L585" s="49">
        <f t="shared" si="436"/>
        <v>0</v>
      </c>
      <c r="M585" s="49">
        <f t="shared" si="436"/>
        <v>0</v>
      </c>
      <c r="N585" s="26"/>
      <c r="O585" s="26"/>
      <c r="P585" s="26"/>
      <c r="Q585" s="26"/>
      <c r="R585" s="26"/>
      <c r="S585" s="26"/>
      <c r="T585" s="26"/>
      <c r="U585" s="26"/>
      <c r="V585" s="26"/>
    </row>
    <row r="586" spans="1:22" s="8" customFormat="1" ht="16.5" customHeight="1" x14ac:dyDescent="0.25">
      <c r="A586" s="25" t="s">
        <v>51</v>
      </c>
      <c r="B586" s="23" t="s">
        <v>232</v>
      </c>
      <c r="C586" s="29">
        <v>2026</v>
      </c>
      <c r="D586" s="29">
        <v>2031</v>
      </c>
      <c r="E586" s="26" t="s">
        <v>257</v>
      </c>
      <c r="F586" s="27" t="s">
        <v>25</v>
      </c>
      <c r="G586" s="49">
        <f>SUM(H586:M586)</f>
        <v>263300</v>
      </c>
      <c r="H586" s="49">
        <f>SUM(H587:H588)</f>
        <v>173300</v>
      </c>
      <c r="I586" s="49">
        <f t="shared" ref="I586:M586" si="437">SUM(I587:I588)</f>
        <v>0</v>
      </c>
      <c r="J586" s="49">
        <f t="shared" si="437"/>
        <v>0</v>
      </c>
      <c r="K586" s="49">
        <f t="shared" si="437"/>
        <v>30000</v>
      </c>
      <c r="L586" s="49">
        <f t="shared" si="437"/>
        <v>30000</v>
      </c>
      <c r="M586" s="49">
        <f t="shared" si="437"/>
        <v>30000</v>
      </c>
      <c r="N586" s="26" t="s">
        <v>233</v>
      </c>
      <c r="O586" s="26" t="s">
        <v>59</v>
      </c>
      <c r="P586" s="26">
        <f>SUM(Q586:V588)</f>
        <v>12</v>
      </c>
      <c r="Q586" s="26">
        <v>2</v>
      </c>
      <c r="R586" s="26">
        <v>2</v>
      </c>
      <c r="S586" s="26">
        <v>2</v>
      </c>
      <c r="T586" s="26">
        <v>2</v>
      </c>
      <c r="U586" s="26">
        <v>2</v>
      </c>
      <c r="V586" s="29">
        <v>2</v>
      </c>
    </row>
    <row r="587" spans="1:22" s="8" customFormat="1" ht="70.5" customHeight="1" x14ac:dyDescent="0.25">
      <c r="A587" s="25"/>
      <c r="B587" s="23"/>
      <c r="C587" s="29"/>
      <c r="D587" s="29"/>
      <c r="E587" s="26"/>
      <c r="F587" s="27" t="s">
        <v>26</v>
      </c>
      <c r="G587" s="49">
        <f t="shared" ref="G587:G588" si="438">SUM(H587:M587)</f>
        <v>263300</v>
      </c>
      <c r="H587" s="49">
        <v>173300</v>
      </c>
      <c r="I587" s="49">
        <v>0</v>
      </c>
      <c r="J587" s="49">
        <v>0</v>
      </c>
      <c r="K587" s="49">
        <v>30000</v>
      </c>
      <c r="L587" s="49">
        <v>30000</v>
      </c>
      <c r="M587" s="49">
        <v>30000</v>
      </c>
      <c r="N587" s="26"/>
      <c r="O587" s="26"/>
      <c r="P587" s="26"/>
      <c r="Q587" s="26"/>
      <c r="R587" s="26"/>
      <c r="S587" s="26"/>
      <c r="T587" s="26"/>
      <c r="U587" s="26"/>
      <c r="V587" s="29"/>
    </row>
    <row r="588" spans="1:22" s="8" customFormat="1" ht="51" customHeight="1" x14ac:dyDescent="0.25">
      <c r="A588" s="25"/>
      <c r="B588" s="23"/>
      <c r="C588" s="29"/>
      <c r="D588" s="29"/>
      <c r="E588" s="26"/>
      <c r="F588" s="27" t="s">
        <v>23</v>
      </c>
      <c r="G588" s="49">
        <f t="shared" si="438"/>
        <v>0</v>
      </c>
      <c r="H588" s="49">
        <v>0</v>
      </c>
      <c r="I588" s="49">
        <v>0</v>
      </c>
      <c r="J588" s="49">
        <v>0</v>
      </c>
      <c r="K588" s="49">
        <v>0</v>
      </c>
      <c r="L588" s="49">
        <v>0</v>
      </c>
      <c r="M588" s="49">
        <v>0</v>
      </c>
      <c r="N588" s="26"/>
      <c r="O588" s="26"/>
      <c r="P588" s="26"/>
      <c r="Q588" s="26"/>
      <c r="R588" s="26"/>
      <c r="S588" s="26"/>
      <c r="T588" s="26"/>
      <c r="U588" s="26"/>
      <c r="V588" s="29"/>
    </row>
    <row r="589" spans="1:22" s="8" customFormat="1" ht="20.25" customHeight="1" x14ac:dyDescent="0.25">
      <c r="A589" s="43" t="s">
        <v>55</v>
      </c>
      <c r="B589" s="23"/>
      <c r="C589" s="29">
        <v>2026</v>
      </c>
      <c r="D589" s="29">
        <v>2031</v>
      </c>
      <c r="E589" s="29" t="s">
        <v>24</v>
      </c>
      <c r="F589" s="27" t="s">
        <v>25</v>
      </c>
      <c r="G589" s="49">
        <f>G529+G550+G559+G571+G580</f>
        <v>2551300</v>
      </c>
      <c r="H589" s="49">
        <f t="shared" ref="H589:M589" si="439">H529+H550+H559+H571+H580</f>
        <v>418300</v>
      </c>
      <c r="I589" s="49">
        <f t="shared" si="439"/>
        <v>0</v>
      </c>
      <c r="J589" s="49">
        <f t="shared" si="439"/>
        <v>0</v>
      </c>
      <c r="K589" s="49">
        <f t="shared" si="439"/>
        <v>711000</v>
      </c>
      <c r="L589" s="49">
        <f t="shared" si="439"/>
        <v>711000</v>
      </c>
      <c r="M589" s="49">
        <f t="shared" si="439"/>
        <v>711000</v>
      </c>
      <c r="N589" s="26" t="s">
        <v>24</v>
      </c>
      <c r="O589" s="26" t="s">
        <v>24</v>
      </c>
      <c r="P589" s="26" t="s">
        <v>68</v>
      </c>
      <c r="Q589" s="26" t="s">
        <v>68</v>
      </c>
      <c r="R589" s="26" t="s">
        <v>68</v>
      </c>
      <c r="S589" s="26" t="s">
        <v>68</v>
      </c>
      <c r="T589" s="26" t="s">
        <v>68</v>
      </c>
      <c r="U589" s="26" t="s">
        <v>68</v>
      </c>
      <c r="V589" s="26" t="s">
        <v>68</v>
      </c>
    </row>
    <row r="590" spans="1:22" s="8" customFormat="1" ht="68.25" customHeight="1" x14ac:dyDescent="0.25">
      <c r="A590" s="23"/>
      <c r="B590" s="23"/>
      <c r="C590" s="29"/>
      <c r="D590" s="29"/>
      <c r="E590" s="29"/>
      <c r="F590" s="27" t="s">
        <v>26</v>
      </c>
      <c r="G590" s="49">
        <f>G530+G551+G560+G572+G581</f>
        <v>2551300</v>
      </c>
      <c r="H590" s="49">
        <f t="shared" ref="H590:M590" si="440">H530+H551+H560+H572+H581</f>
        <v>418300</v>
      </c>
      <c r="I590" s="49">
        <f t="shared" si="440"/>
        <v>0</v>
      </c>
      <c r="J590" s="49">
        <f t="shared" si="440"/>
        <v>0</v>
      </c>
      <c r="K590" s="49">
        <f t="shared" si="440"/>
        <v>711000</v>
      </c>
      <c r="L590" s="49">
        <f t="shared" si="440"/>
        <v>711000</v>
      </c>
      <c r="M590" s="49">
        <f t="shared" si="440"/>
        <v>711000</v>
      </c>
      <c r="N590" s="26"/>
      <c r="O590" s="26"/>
      <c r="P590" s="26"/>
      <c r="Q590" s="26"/>
      <c r="R590" s="26"/>
      <c r="S590" s="26"/>
      <c r="T590" s="26"/>
      <c r="U590" s="26"/>
      <c r="V590" s="26"/>
    </row>
    <row r="591" spans="1:22" s="8" customFormat="1" ht="53.25" customHeight="1" x14ac:dyDescent="0.25">
      <c r="A591" s="23"/>
      <c r="B591" s="23"/>
      <c r="C591" s="29"/>
      <c r="D591" s="29"/>
      <c r="E591" s="29"/>
      <c r="F591" s="27" t="s">
        <v>23</v>
      </c>
      <c r="G591" s="49">
        <f>G531+G552+G561+G573+G582</f>
        <v>0</v>
      </c>
      <c r="H591" s="49">
        <f t="shared" ref="H591:M591" si="441">H531+H552+H561+H573+H582</f>
        <v>0</v>
      </c>
      <c r="I591" s="49">
        <f t="shared" si="441"/>
        <v>0</v>
      </c>
      <c r="J591" s="49">
        <f t="shared" si="441"/>
        <v>0</v>
      </c>
      <c r="K591" s="49">
        <f t="shared" si="441"/>
        <v>0</v>
      </c>
      <c r="L591" s="49">
        <f t="shared" si="441"/>
        <v>0</v>
      </c>
      <c r="M591" s="49">
        <f t="shared" si="441"/>
        <v>0</v>
      </c>
      <c r="N591" s="26"/>
      <c r="O591" s="26"/>
      <c r="P591" s="26"/>
      <c r="Q591" s="26"/>
      <c r="R591" s="26"/>
      <c r="S591" s="26"/>
      <c r="T591" s="26"/>
      <c r="U591" s="26"/>
      <c r="V591" s="26"/>
    </row>
    <row r="592" spans="1:22" s="8" customFormat="1" ht="167.25" customHeight="1" x14ac:dyDescent="0.25">
      <c r="A592" s="23" t="s">
        <v>396</v>
      </c>
      <c r="B592" s="43"/>
      <c r="C592" s="21">
        <v>2026</v>
      </c>
      <c r="D592" s="21">
        <v>2031</v>
      </c>
      <c r="E592" s="22" t="s">
        <v>68</v>
      </c>
      <c r="F592" s="22" t="s">
        <v>68</v>
      </c>
      <c r="G592" s="22" t="s">
        <v>68</v>
      </c>
      <c r="H592" s="22" t="s">
        <v>68</v>
      </c>
      <c r="I592" s="22" t="s">
        <v>68</v>
      </c>
      <c r="J592" s="22" t="s">
        <v>68</v>
      </c>
      <c r="K592" s="22" t="s">
        <v>68</v>
      </c>
      <c r="L592" s="22" t="s">
        <v>68</v>
      </c>
      <c r="M592" s="22" t="s">
        <v>68</v>
      </c>
      <c r="N592" s="22" t="s">
        <v>68</v>
      </c>
      <c r="O592" s="22" t="s">
        <v>68</v>
      </c>
      <c r="P592" s="22" t="s">
        <v>68</v>
      </c>
      <c r="Q592" s="22" t="s">
        <v>68</v>
      </c>
      <c r="R592" s="22" t="s">
        <v>68</v>
      </c>
      <c r="S592" s="22" t="s">
        <v>68</v>
      </c>
      <c r="T592" s="22" t="s">
        <v>68</v>
      </c>
      <c r="U592" s="22" t="s">
        <v>68</v>
      </c>
      <c r="V592" s="21" t="s">
        <v>68</v>
      </c>
    </row>
    <row r="593" spans="1:22" s="8" customFormat="1" ht="123" customHeight="1" x14ac:dyDescent="0.25">
      <c r="A593" s="23" t="s">
        <v>397</v>
      </c>
      <c r="B593" s="23"/>
      <c r="C593" s="21">
        <v>2026</v>
      </c>
      <c r="D593" s="21">
        <v>2031</v>
      </c>
      <c r="E593" s="22" t="s">
        <v>68</v>
      </c>
      <c r="F593" s="22" t="s">
        <v>68</v>
      </c>
      <c r="G593" s="22" t="s">
        <v>68</v>
      </c>
      <c r="H593" s="22" t="s">
        <v>68</v>
      </c>
      <c r="I593" s="22" t="s">
        <v>68</v>
      </c>
      <c r="J593" s="22" t="s">
        <v>68</v>
      </c>
      <c r="K593" s="22" t="s">
        <v>68</v>
      </c>
      <c r="L593" s="22" t="s">
        <v>68</v>
      </c>
      <c r="M593" s="22" t="s">
        <v>68</v>
      </c>
      <c r="N593" s="22" t="s">
        <v>68</v>
      </c>
      <c r="O593" s="22" t="s">
        <v>68</v>
      </c>
      <c r="P593" s="22" t="s">
        <v>68</v>
      </c>
      <c r="Q593" s="22" t="s">
        <v>68</v>
      </c>
      <c r="R593" s="22" t="s">
        <v>68</v>
      </c>
      <c r="S593" s="22" t="s">
        <v>68</v>
      </c>
      <c r="T593" s="22" t="s">
        <v>68</v>
      </c>
      <c r="U593" s="22" t="s">
        <v>68</v>
      </c>
      <c r="V593" s="21" t="s">
        <v>68</v>
      </c>
    </row>
    <row r="594" spans="1:22" s="8" customFormat="1" ht="21.75" customHeight="1" x14ac:dyDescent="0.25">
      <c r="A594" s="26" t="s">
        <v>56</v>
      </c>
      <c r="B594" s="23" t="s">
        <v>398</v>
      </c>
      <c r="C594" s="29">
        <v>2026</v>
      </c>
      <c r="D594" s="29">
        <v>2031</v>
      </c>
      <c r="E594" s="26" t="s">
        <v>314</v>
      </c>
      <c r="F594" s="27" t="s">
        <v>25</v>
      </c>
      <c r="G594" s="61">
        <f t="shared" ref="G594:G601" si="442">G598</f>
        <v>1200000</v>
      </c>
      <c r="H594" s="61">
        <f t="shared" ref="H594:M594" si="443">H598</f>
        <v>300000</v>
      </c>
      <c r="I594" s="61">
        <f t="shared" si="443"/>
        <v>0</v>
      </c>
      <c r="J594" s="61">
        <f t="shared" si="443"/>
        <v>0</v>
      </c>
      <c r="K594" s="61">
        <f t="shared" si="443"/>
        <v>300000</v>
      </c>
      <c r="L594" s="61">
        <f t="shared" si="443"/>
        <v>300000</v>
      </c>
      <c r="M594" s="61">
        <f t="shared" si="443"/>
        <v>300000</v>
      </c>
      <c r="N594" s="26" t="s">
        <v>68</v>
      </c>
      <c r="O594" s="26" t="s">
        <v>68</v>
      </c>
      <c r="P594" s="26" t="s">
        <v>68</v>
      </c>
      <c r="Q594" s="26" t="s">
        <v>68</v>
      </c>
      <c r="R594" s="26" t="s">
        <v>68</v>
      </c>
      <c r="S594" s="26" t="s">
        <v>68</v>
      </c>
      <c r="T594" s="26" t="s">
        <v>68</v>
      </c>
      <c r="U594" s="26" t="s">
        <v>68</v>
      </c>
      <c r="V594" s="26" t="s">
        <v>68</v>
      </c>
    </row>
    <row r="595" spans="1:22" s="8" customFormat="1" ht="65.25" customHeight="1" x14ac:dyDescent="0.25">
      <c r="A595" s="26"/>
      <c r="B595" s="23"/>
      <c r="C595" s="29"/>
      <c r="D595" s="29"/>
      <c r="E595" s="26"/>
      <c r="F595" s="27" t="s">
        <v>26</v>
      </c>
      <c r="G595" s="61">
        <f t="shared" si="442"/>
        <v>1200000</v>
      </c>
      <c r="H595" s="61">
        <f t="shared" ref="H595:M595" si="444">H599</f>
        <v>300000</v>
      </c>
      <c r="I595" s="61">
        <f t="shared" si="444"/>
        <v>0</v>
      </c>
      <c r="J595" s="61">
        <f t="shared" si="444"/>
        <v>0</v>
      </c>
      <c r="K595" s="61">
        <f t="shared" si="444"/>
        <v>300000</v>
      </c>
      <c r="L595" s="61">
        <f t="shared" si="444"/>
        <v>300000</v>
      </c>
      <c r="M595" s="61">
        <f t="shared" si="444"/>
        <v>300000</v>
      </c>
      <c r="N595" s="26"/>
      <c r="O595" s="26"/>
      <c r="P595" s="26"/>
      <c r="Q595" s="26"/>
      <c r="R595" s="26"/>
      <c r="S595" s="26"/>
      <c r="T595" s="26"/>
      <c r="U595" s="26"/>
      <c r="V595" s="26"/>
    </row>
    <row r="596" spans="1:22" s="8" customFormat="1" ht="51" customHeight="1" x14ac:dyDescent="0.25">
      <c r="A596" s="26"/>
      <c r="B596" s="23"/>
      <c r="C596" s="29"/>
      <c r="D596" s="29"/>
      <c r="E596" s="26"/>
      <c r="F596" s="27" t="s">
        <v>23</v>
      </c>
      <c r="G596" s="61">
        <f t="shared" si="442"/>
        <v>0</v>
      </c>
      <c r="H596" s="61">
        <f t="shared" ref="H596:M596" si="445">H600</f>
        <v>0</v>
      </c>
      <c r="I596" s="61">
        <f t="shared" si="445"/>
        <v>0</v>
      </c>
      <c r="J596" s="61">
        <f t="shared" si="445"/>
        <v>0</v>
      </c>
      <c r="K596" s="61">
        <f t="shared" si="445"/>
        <v>0</v>
      </c>
      <c r="L596" s="61">
        <f t="shared" si="445"/>
        <v>0</v>
      </c>
      <c r="M596" s="61">
        <f t="shared" si="445"/>
        <v>0</v>
      </c>
      <c r="N596" s="26"/>
      <c r="O596" s="26"/>
      <c r="P596" s="26"/>
      <c r="Q596" s="26"/>
      <c r="R596" s="26"/>
      <c r="S596" s="26"/>
      <c r="T596" s="26"/>
      <c r="U596" s="26"/>
      <c r="V596" s="26"/>
    </row>
    <row r="597" spans="1:22" s="8" customFormat="1" ht="54" customHeight="1" x14ac:dyDescent="0.25">
      <c r="A597" s="26"/>
      <c r="B597" s="23"/>
      <c r="C597" s="29"/>
      <c r="D597" s="29"/>
      <c r="E597" s="26"/>
      <c r="F597" s="27" t="s">
        <v>12</v>
      </c>
      <c r="G597" s="61">
        <f t="shared" si="442"/>
        <v>0</v>
      </c>
      <c r="H597" s="61">
        <f t="shared" ref="H597:M597" si="446">H601</f>
        <v>0</v>
      </c>
      <c r="I597" s="61">
        <f t="shared" si="446"/>
        <v>0</v>
      </c>
      <c r="J597" s="61">
        <f t="shared" si="446"/>
        <v>0</v>
      </c>
      <c r="K597" s="61">
        <f t="shared" si="446"/>
        <v>0</v>
      </c>
      <c r="L597" s="61">
        <f t="shared" si="446"/>
        <v>0</v>
      </c>
      <c r="M597" s="61">
        <f t="shared" si="446"/>
        <v>0</v>
      </c>
      <c r="N597" s="26"/>
      <c r="O597" s="26"/>
      <c r="P597" s="26"/>
      <c r="Q597" s="26"/>
      <c r="R597" s="26"/>
      <c r="S597" s="26"/>
      <c r="T597" s="26"/>
      <c r="U597" s="26"/>
      <c r="V597" s="26"/>
    </row>
    <row r="598" spans="1:22" s="8" customFormat="1" ht="19.5" customHeight="1" x14ac:dyDescent="0.25">
      <c r="A598" s="26" t="s">
        <v>42</v>
      </c>
      <c r="B598" s="23" t="s">
        <v>200</v>
      </c>
      <c r="C598" s="29">
        <v>2026</v>
      </c>
      <c r="D598" s="29">
        <v>2031</v>
      </c>
      <c r="E598" s="26" t="s">
        <v>314</v>
      </c>
      <c r="F598" s="27" t="s">
        <v>25</v>
      </c>
      <c r="G598" s="61">
        <f t="shared" si="442"/>
        <v>1200000</v>
      </c>
      <c r="H598" s="61">
        <f t="shared" ref="H598:M598" si="447">H602</f>
        <v>300000</v>
      </c>
      <c r="I598" s="61">
        <f t="shared" si="447"/>
        <v>0</v>
      </c>
      <c r="J598" s="61">
        <f t="shared" si="447"/>
        <v>0</v>
      </c>
      <c r="K598" s="61">
        <f t="shared" si="447"/>
        <v>300000</v>
      </c>
      <c r="L598" s="61">
        <f t="shared" si="447"/>
        <v>300000</v>
      </c>
      <c r="M598" s="61">
        <f t="shared" si="447"/>
        <v>300000</v>
      </c>
      <c r="N598" s="26" t="s">
        <v>68</v>
      </c>
      <c r="O598" s="26" t="s">
        <v>68</v>
      </c>
      <c r="P598" s="26" t="s">
        <v>68</v>
      </c>
      <c r="Q598" s="26" t="s">
        <v>68</v>
      </c>
      <c r="R598" s="26" t="s">
        <v>68</v>
      </c>
      <c r="S598" s="26" t="s">
        <v>68</v>
      </c>
      <c r="T598" s="26" t="s">
        <v>68</v>
      </c>
      <c r="U598" s="26" t="s">
        <v>68</v>
      </c>
      <c r="V598" s="26" t="s">
        <v>68</v>
      </c>
    </row>
    <row r="599" spans="1:22" s="8" customFormat="1" ht="67.5" customHeight="1" x14ac:dyDescent="0.25">
      <c r="A599" s="26"/>
      <c r="B599" s="23"/>
      <c r="C599" s="29"/>
      <c r="D599" s="29"/>
      <c r="E599" s="26"/>
      <c r="F599" s="27" t="s">
        <v>26</v>
      </c>
      <c r="G599" s="61">
        <f t="shared" si="442"/>
        <v>1200000</v>
      </c>
      <c r="H599" s="61">
        <f t="shared" ref="H599:M599" si="448">H603</f>
        <v>300000</v>
      </c>
      <c r="I599" s="61">
        <f t="shared" si="448"/>
        <v>0</v>
      </c>
      <c r="J599" s="61">
        <f t="shared" si="448"/>
        <v>0</v>
      </c>
      <c r="K599" s="61">
        <f t="shared" si="448"/>
        <v>300000</v>
      </c>
      <c r="L599" s="61">
        <f t="shared" si="448"/>
        <v>300000</v>
      </c>
      <c r="M599" s="61">
        <f t="shared" si="448"/>
        <v>300000</v>
      </c>
      <c r="N599" s="26"/>
      <c r="O599" s="26"/>
      <c r="P599" s="26"/>
      <c r="Q599" s="26"/>
      <c r="R599" s="26"/>
      <c r="S599" s="26"/>
      <c r="T599" s="26"/>
      <c r="U599" s="26"/>
      <c r="V599" s="26"/>
    </row>
    <row r="600" spans="1:22" s="8" customFormat="1" ht="52.5" customHeight="1" x14ac:dyDescent="0.25">
      <c r="A600" s="26"/>
      <c r="B600" s="23"/>
      <c r="C600" s="29"/>
      <c r="D600" s="29"/>
      <c r="E600" s="26"/>
      <c r="F600" s="27" t="s">
        <v>23</v>
      </c>
      <c r="G600" s="61">
        <f t="shared" si="442"/>
        <v>0</v>
      </c>
      <c r="H600" s="61">
        <f t="shared" ref="H600:M600" si="449">H604</f>
        <v>0</v>
      </c>
      <c r="I600" s="61">
        <f t="shared" si="449"/>
        <v>0</v>
      </c>
      <c r="J600" s="61">
        <f t="shared" si="449"/>
        <v>0</v>
      </c>
      <c r="K600" s="61">
        <f t="shared" si="449"/>
        <v>0</v>
      </c>
      <c r="L600" s="61">
        <f t="shared" si="449"/>
        <v>0</v>
      </c>
      <c r="M600" s="61">
        <f t="shared" si="449"/>
        <v>0</v>
      </c>
      <c r="N600" s="26"/>
      <c r="O600" s="26"/>
      <c r="P600" s="26"/>
      <c r="Q600" s="26"/>
      <c r="R600" s="26"/>
      <c r="S600" s="26"/>
      <c r="T600" s="26"/>
      <c r="U600" s="26"/>
      <c r="V600" s="26"/>
    </row>
    <row r="601" spans="1:22" s="8" customFormat="1" ht="55.5" customHeight="1" x14ac:dyDescent="0.25">
      <c r="A601" s="26"/>
      <c r="B601" s="23"/>
      <c r="C601" s="29"/>
      <c r="D601" s="29"/>
      <c r="E601" s="26"/>
      <c r="F601" s="27" t="s">
        <v>12</v>
      </c>
      <c r="G601" s="61">
        <f t="shared" si="442"/>
        <v>0</v>
      </c>
      <c r="H601" s="61">
        <f t="shared" ref="H601:M601" si="450">H605</f>
        <v>0</v>
      </c>
      <c r="I601" s="61">
        <f t="shared" si="450"/>
        <v>0</v>
      </c>
      <c r="J601" s="61">
        <f t="shared" si="450"/>
        <v>0</v>
      </c>
      <c r="K601" s="61">
        <f t="shared" si="450"/>
        <v>0</v>
      </c>
      <c r="L601" s="61">
        <f t="shared" si="450"/>
        <v>0</v>
      </c>
      <c r="M601" s="61">
        <f t="shared" si="450"/>
        <v>0</v>
      </c>
      <c r="N601" s="26"/>
      <c r="O601" s="26"/>
      <c r="P601" s="26"/>
      <c r="Q601" s="26"/>
      <c r="R601" s="26"/>
      <c r="S601" s="26"/>
      <c r="T601" s="26"/>
      <c r="U601" s="26"/>
      <c r="V601" s="26"/>
    </row>
    <row r="602" spans="1:22" s="8" customFormat="1" ht="20.25" customHeight="1" x14ac:dyDescent="0.25">
      <c r="A602" s="26" t="s">
        <v>43</v>
      </c>
      <c r="B602" s="23" t="s">
        <v>155</v>
      </c>
      <c r="C602" s="29">
        <v>2026</v>
      </c>
      <c r="D602" s="29">
        <v>2031</v>
      </c>
      <c r="E602" s="26" t="s">
        <v>314</v>
      </c>
      <c r="F602" s="27" t="s">
        <v>25</v>
      </c>
      <c r="G602" s="61">
        <f>SUM(H602:M602)</f>
        <v>1200000</v>
      </c>
      <c r="H602" s="61">
        <f>SUM(H603:H605)</f>
        <v>300000</v>
      </c>
      <c r="I602" s="61">
        <f t="shared" ref="I602:M602" si="451">SUM(I603:I605)</f>
        <v>0</v>
      </c>
      <c r="J602" s="61">
        <f t="shared" si="451"/>
        <v>0</v>
      </c>
      <c r="K602" s="61">
        <f t="shared" si="451"/>
        <v>300000</v>
      </c>
      <c r="L602" s="61">
        <f t="shared" si="451"/>
        <v>300000</v>
      </c>
      <c r="M602" s="61">
        <f t="shared" si="451"/>
        <v>300000</v>
      </c>
      <c r="N602" s="26" t="s">
        <v>156</v>
      </c>
      <c r="O602" s="26" t="s">
        <v>59</v>
      </c>
      <c r="P602" s="26">
        <f>SUM(Q602:V605)</f>
        <v>84</v>
      </c>
      <c r="Q602" s="26">
        <v>14</v>
      </c>
      <c r="R602" s="26">
        <v>14</v>
      </c>
      <c r="S602" s="26">
        <v>14</v>
      </c>
      <c r="T602" s="26">
        <v>14</v>
      </c>
      <c r="U602" s="26">
        <v>14</v>
      </c>
      <c r="V602" s="26">
        <v>14</v>
      </c>
    </row>
    <row r="603" spans="1:22" s="8" customFormat="1" ht="64.5" customHeight="1" x14ac:dyDescent="0.25">
      <c r="A603" s="26"/>
      <c r="B603" s="23"/>
      <c r="C603" s="29"/>
      <c r="D603" s="29"/>
      <c r="E603" s="26"/>
      <c r="F603" s="27" t="s">
        <v>26</v>
      </c>
      <c r="G603" s="61">
        <f t="shared" ref="G603:G605" si="452">SUM(H603:M603)</f>
        <v>1200000</v>
      </c>
      <c r="H603" s="61">
        <v>300000</v>
      </c>
      <c r="I603" s="61">
        <v>0</v>
      </c>
      <c r="J603" s="61">
        <v>0</v>
      </c>
      <c r="K603" s="61">
        <v>300000</v>
      </c>
      <c r="L603" s="61">
        <v>300000</v>
      </c>
      <c r="M603" s="61">
        <v>300000</v>
      </c>
      <c r="N603" s="26"/>
      <c r="O603" s="26"/>
      <c r="P603" s="26"/>
      <c r="Q603" s="26"/>
      <c r="R603" s="26"/>
      <c r="S603" s="26"/>
      <c r="T603" s="26"/>
      <c r="U603" s="26"/>
      <c r="V603" s="26"/>
    </row>
    <row r="604" spans="1:22" s="8" customFormat="1" ht="51" customHeight="1" x14ac:dyDescent="0.25">
      <c r="A604" s="26"/>
      <c r="B604" s="23"/>
      <c r="C604" s="29"/>
      <c r="D604" s="29"/>
      <c r="E604" s="26"/>
      <c r="F604" s="27" t="s">
        <v>23</v>
      </c>
      <c r="G604" s="61">
        <f t="shared" si="452"/>
        <v>0</v>
      </c>
      <c r="H604" s="61">
        <v>0</v>
      </c>
      <c r="I604" s="61">
        <v>0</v>
      </c>
      <c r="J604" s="61">
        <v>0</v>
      </c>
      <c r="K604" s="61">
        <v>0</v>
      </c>
      <c r="L604" s="61">
        <v>0</v>
      </c>
      <c r="M604" s="61">
        <v>0</v>
      </c>
      <c r="N604" s="26"/>
      <c r="O604" s="26"/>
      <c r="P604" s="26"/>
      <c r="Q604" s="26"/>
      <c r="R604" s="26"/>
      <c r="S604" s="26"/>
      <c r="T604" s="26"/>
      <c r="U604" s="26"/>
      <c r="V604" s="26"/>
    </row>
    <row r="605" spans="1:22" s="8" customFormat="1" ht="51" customHeight="1" x14ac:dyDescent="0.25">
      <c r="A605" s="26"/>
      <c r="B605" s="23"/>
      <c r="C605" s="29"/>
      <c r="D605" s="29"/>
      <c r="E605" s="26"/>
      <c r="F605" s="27" t="s">
        <v>12</v>
      </c>
      <c r="G605" s="61">
        <f t="shared" si="452"/>
        <v>0</v>
      </c>
      <c r="H605" s="61">
        <v>0</v>
      </c>
      <c r="I605" s="61">
        <v>0</v>
      </c>
      <c r="J605" s="61">
        <v>0</v>
      </c>
      <c r="K605" s="61">
        <v>0</v>
      </c>
      <c r="L605" s="61">
        <v>0</v>
      </c>
      <c r="M605" s="61">
        <v>0</v>
      </c>
      <c r="N605" s="26"/>
      <c r="O605" s="26"/>
      <c r="P605" s="26"/>
      <c r="Q605" s="26"/>
      <c r="R605" s="26"/>
      <c r="S605" s="26"/>
      <c r="T605" s="26"/>
      <c r="U605" s="26"/>
      <c r="V605" s="26"/>
    </row>
    <row r="606" spans="1:22" s="8" customFormat="1" ht="17.25" customHeight="1" x14ac:dyDescent="0.25">
      <c r="A606" s="26" t="s">
        <v>58</v>
      </c>
      <c r="B606" s="23" t="s">
        <v>399</v>
      </c>
      <c r="C606" s="29">
        <v>2026</v>
      </c>
      <c r="D606" s="29">
        <v>2031</v>
      </c>
      <c r="E606" s="26" t="s">
        <v>314</v>
      </c>
      <c r="F606" s="27" t="s">
        <v>25</v>
      </c>
      <c r="G606" s="61">
        <f t="shared" ref="G606:G613" si="453">G610</f>
        <v>40000</v>
      </c>
      <c r="H606" s="61">
        <f t="shared" ref="H606:M606" si="454">H610</f>
        <v>10000</v>
      </c>
      <c r="I606" s="61">
        <f t="shared" si="454"/>
        <v>0</v>
      </c>
      <c r="J606" s="61">
        <f t="shared" si="454"/>
        <v>0</v>
      </c>
      <c r="K606" s="61">
        <f t="shared" si="454"/>
        <v>10000</v>
      </c>
      <c r="L606" s="61">
        <f t="shared" si="454"/>
        <v>10000</v>
      </c>
      <c r="M606" s="61">
        <f t="shared" si="454"/>
        <v>10000</v>
      </c>
      <c r="N606" s="26" t="s">
        <v>68</v>
      </c>
      <c r="O606" s="26" t="s">
        <v>68</v>
      </c>
      <c r="P606" s="26" t="s">
        <v>68</v>
      </c>
      <c r="Q606" s="26" t="s">
        <v>68</v>
      </c>
      <c r="R606" s="26" t="s">
        <v>68</v>
      </c>
      <c r="S606" s="26" t="s">
        <v>68</v>
      </c>
      <c r="T606" s="26" t="s">
        <v>68</v>
      </c>
      <c r="U606" s="26" t="s">
        <v>68</v>
      </c>
      <c r="V606" s="26" t="s">
        <v>68</v>
      </c>
    </row>
    <row r="607" spans="1:22" s="8" customFormat="1" ht="64.5" customHeight="1" x14ac:dyDescent="0.25">
      <c r="A607" s="26"/>
      <c r="B607" s="23"/>
      <c r="C607" s="29"/>
      <c r="D607" s="29"/>
      <c r="E607" s="26"/>
      <c r="F607" s="27" t="s">
        <v>26</v>
      </c>
      <c r="G607" s="61">
        <f t="shared" si="453"/>
        <v>40000</v>
      </c>
      <c r="H607" s="61">
        <f t="shared" ref="H607:M607" si="455">H611</f>
        <v>10000</v>
      </c>
      <c r="I607" s="61">
        <f t="shared" si="455"/>
        <v>0</v>
      </c>
      <c r="J607" s="61">
        <f t="shared" si="455"/>
        <v>0</v>
      </c>
      <c r="K607" s="61">
        <f t="shared" si="455"/>
        <v>10000</v>
      </c>
      <c r="L607" s="61">
        <f t="shared" si="455"/>
        <v>10000</v>
      </c>
      <c r="M607" s="61">
        <f t="shared" si="455"/>
        <v>10000</v>
      </c>
      <c r="N607" s="26"/>
      <c r="O607" s="26"/>
      <c r="P607" s="26"/>
      <c r="Q607" s="26"/>
      <c r="R607" s="26"/>
      <c r="S607" s="26"/>
      <c r="T607" s="26"/>
      <c r="U607" s="26"/>
      <c r="V607" s="26"/>
    </row>
    <row r="608" spans="1:22" s="8" customFormat="1" ht="51" customHeight="1" x14ac:dyDescent="0.25">
      <c r="A608" s="26"/>
      <c r="B608" s="23"/>
      <c r="C608" s="29"/>
      <c r="D608" s="29"/>
      <c r="E608" s="26"/>
      <c r="F608" s="27" t="s">
        <v>23</v>
      </c>
      <c r="G608" s="61">
        <f t="shared" si="453"/>
        <v>0</v>
      </c>
      <c r="H608" s="61">
        <f t="shared" ref="H608:M608" si="456">H612</f>
        <v>0</v>
      </c>
      <c r="I608" s="61">
        <f t="shared" si="456"/>
        <v>0</v>
      </c>
      <c r="J608" s="61">
        <f t="shared" si="456"/>
        <v>0</v>
      </c>
      <c r="K608" s="61">
        <f t="shared" si="456"/>
        <v>0</v>
      </c>
      <c r="L608" s="61">
        <f t="shared" si="456"/>
        <v>0</v>
      </c>
      <c r="M608" s="61">
        <f t="shared" si="456"/>
        <v>0</v>
      </c>
      <c r="N608" s="26"/>
      <c r="O608" s="26"/>
      <c r="P608" s="26"/>
      <c r="Q608" s="26"/>
      <c r="R608" s="26"/>
      <c r="S608" s="26"/>
      <c r="T608" s="26"/>
      <c r="U608" s="26"/>
      <c r="V608" s="26"/>
    </row>
    <row r="609" spans="1:22" s="8" customFormat="1" ht="51" customHeight="1" x14ac:dyDescent="0.25">
      <c r="A609" s="26"/>
      <c r="B609" s="23"/>
      <c r="C609" s="29"/>
      <c r="D609" s="29"/>
      <c r="E609" s="26"/>
      <c r="F609" s="27" t="s">
        <v>12</v>
      </c>
      <c r="G609" s="61">
        <f t="shared" si="453"/>
        <v>0</v>
      </c>
      <c r="H609" s="61">
        <f t="shared" ref="H609:M609" si="457">H613</f>
        <v>0</v>
      </c>
      <c r="I609" s="61">
        <f t="shared" si="457"/>
        <v>0</v>
      </c>
      <c r="J609" s="61">
        <f t="shared" si="457"/>
        <v>0</v>
      </c>
      <c r="K609" s="61">
        <f t="shared" si="457"/>
        <v>0</v>
      </c>
      <c r="L609" s="61">
        <f t="shared" si="457"/>
        <v>0</v>
      </c>
      <c r="M609" s="61">
        <f t="shared" si="457"/>
        <v>0</v>
      </c>
      <c r="N609" s="26"/>
      <c r="O609" s="26"/>
      <c r="P609" s="26"/>
      <c r="Q609" s="26"/>
      <c r="R609" s="26"/>
      <c r="S609" s="26"/>
      <c r="T609" s="26"/>
      <c r="U609" s="26"/>
      <c r="V609" s="26"/>
    </row>
    <row r="610" spans="1:22" s="8" customFormat="1" ht="18.75" customHeight="1" x14ac:dyDescent="0.25">
      <c r="A610" s="26" t="s">
        <v>44</v>
      </c>
      <c r="B610" s="23" t="s">
        <v>201</v>
      </c>
      <c r="C610" s="29">
        <v>2026</v>
      </c>
      <c r="D610" s="29">
        <v>2031</v>
      </c>
      <c r="E610" s="26" t="s">
        <v>314</v>
      </c>
      <c r="F610" s="27" t="s">
        <v>25</v>
      </c>
      <c r="G610" s="61">
        <f t="shared" si="453"/>
        <v>40000</v>
      </c>
      <c r="H610" s="61">
        <f t="shared" ref="H610:M610" si="458">H614</f>
        <v>10000</v>
      </c>
      <c r="I610" s="61">
        <f t="shared" si="458"/>
        <v>0</v>
      </c>
      <c r="J610" s="61">
        <f t="shared" si="458"/>
        <v>0</v>
      </c>
      <c r="K610" s="61">
        <f t="shared" si="458"/>
        <v>10000</v>
      </c>
      <c r="L610" s="61">
        <f t="shared" si="458"/>
        <v>10000</v>
      </c>
      <c r="M610" s="61">
        <f t="shared" si="458"/>
        <v>10000</v>
      </c>
      <c r="N610" s="26" t="s">
        <v>68</v>
      </c>
      <c r="O610" s="26" t="s">
        <v>68</v>
      </c>
      <c r="P610" s="26" t="s">
        <v>68</v>
      </c>
      <c r="Q610" s="26" t="s">
        <v>68</v>
      </c>
      <c r="R610" s="26" t="s">
        <v>68</v>
      </c>
      <c r="S610" s="26" t="s">
        <v>68</v>
      </c>
      <c r="T610" s="26" t="s">
        <v>68</v>
      </c>
      <c r="U610" s="26" t="s">
        <v>68</v>
      </c>
      <c r="V610" s="26" t="s">
        <v>68</v>
      </c>
    </row>
    <row r="611" spans="1:22" s="8" customFormat="1" ht="67.5" customHeight="1" x14ac:dyDescent="0.25">
      <c r="A611" s="26"/>
      <c r="B611" s="23"/>
      <c r="C611" s="29"/>
      <c r="D611" s="29"/>
      <c r="E611" s="26"/>
      <c r="F611" s="27" t="s">
        <v>26</v>
      </c>
      <c r="G611" s="61">
        <f t="shared" si="453"/>
        <v>40000</v>
      </c>
      <c r="H611" s="61">
        <f t="shared" ref="H611:M611" si="459">H615</f>
        <v>10000</v>
      </c>
      <c r="I611" s="61">
        <f t="shared" si="459"/>
        <v>0</v>
      </c>
      <c r="J611" s="61">
        <f t="shared" si="459"/>
        <v>0</v>
      </c>
      <c r="K611" s="61">
        <f t="shared" si="459"/>
        <v>10000</v>
      </c>
      <c r="L611" s="61">
        <f t="shared" si="459"/>
        <v>10000</v>
      </c>
      <c r="M611" s="61">
        <f t="shared" si="459"/>
        <v>10000</v>
      </c>
      <c r="N611" s="26"/>
      <c r="O611" s="26"/>
      <c r="P611" s="26"/>
      <c r="Q611" s="26"/>
      <c r="R611" s="26"/>
      <c r="S611" s="26"/>
      <c r="T611" s="26"/>
      <c r="U611" s="26"/>
      <c r="V611" s="26"/>
    </row>
    <row r="612" spans="1:22" s="8" customFormat="1" ht="51" customHeight="1" x14ac:dyDescent="0.25">
      <c r="A612" s="26"/>
      <c r="B612" s="23"/>
      <c r="C612" s="29"/>
      <c r="D612" s="29"/>
      <c r="E612" s="26"/>
      <c r="F612" s="27" t="s">
        <v>23</v>
      </c>
      <c r="G612" s="61">
        <f t="shared" si="453"/>
        <v>0</v>
      </c>
      <c r="H612" s="61">
        <f t="shared" ref="H612:M612" si="460">H616</f>
        <v>0</v>
      </c>
      <c r="I612" s="61">
        <f t="shared" si="460"/>
        <v>0</v>
      </c>
      <c r="J612" s="61">
        <f t="shared" si="460"/>
        <v>0</v>
      </c>
      <c r="K612" s="61">
        <f t="shared" si="460"/>
        <v>0</v>
      </c>
      <c r="L612" s="61">
        <f t="shared" si="460"/>
        <v>0</v>
      </c>
      <c r="M612" s="61">
        <f t="shared" si="460"/>
        <v>0</v>
      </c>
      <c r="N612" s="26"/>
      <c r="O612" s="26"/>
      <c r="P612" s="26"/>
      <c r="Q612" s="26"/>
      <c r="R612" s="26"/>
      <c r="S612" s="26"/>
      <c r="T612" s="26"/>
      <c r="U612" s="26"/>
      <c r="V612" s="26"/>
    </row>
    <row r="613" spans="1:22" s="8" customFormat="1" ht="51" customHeight="1" x14ac:dyDescent="0.25">
      <c r="A613" s="26"/>
      <c r="B613" s="23"/>
      <c r="C613" s="29"/>
      <c r="D613" s="29"/>
      <c r="E613" s="26"/>
      <c r="F613" s="27" t="s">
        <v>12</v>
      </c>
      <c r="G613" s="61">
        <f t="shared" si="453"/>
        <v>0</v>
      </c>
      <c r="H613" s="61">
        <f t="shared" ref="H613:M613" si="461">H617</f>
        <v>0</v>
      </c>
      <c r="I613" s="61">
        <f t="shared" si="461"/>
        <v>0</v>
      </c>
      <c r="J613" s="61">
        <f t="shared" si="461"/>
        <v>0</v>
      </c>
      <c r="K613" s="61">
        <f t="shared" si="461"/>
        <v>0</v>
      </c>
      <c r="L613" s="61">
        <f t="shared" si="461"/>
        <v>0</v>
      </c>
      <c r="M613" s="61">
        <f t="shared" si="461"/>
        <v>0</v>
      </c>
      <c r="N613" s="26"/>
      <c r="O613" s="26"/>
      <c r="P613" s="26"/>
      <c r="Q613" s="26"/>
      <c r="R613" s="26"/>
      <c r="S613" s="26"/>
      <c r="T613" s="26"/>
      <c r="U613" s="26"/>
      <c r="V613" s="26"/>
    </row>
    <row r="614" spans="1:22" s="8" customFormat="1" ht="19.5" customHeight="1" x14ac:dyDescent="0.25">
      <c r="A614" s="26" t="s">
        <v>45</v>
      </c>
      <c r="B614" s="23" t="s">
        <v>315</v>
      </c>
      <c r="C614" s="29">
        <v>2026</v>
      </c>
      <c r="D614" s="29">
        <v>2031</v>
      </c>
      <c r="E614" s="26" t="s">
        <v>314</v>
      </c>
      <c r="F614" s="27" t="s">
        <v>25</v>
      </c>
      <c r="G614" s="61">
        <f>SUM(H614:M614)</f>
        <v>40000</v>
      </c>
      <c r="H614" s="61">
        <f>SUM(H615:H617)</f>
        <v>10000</v>
      </c>
      <c r="I614" s="61">
        <f t="shared" ref="I614:M614" si="462">SUM(I615:I617)</f>
        <v>0</v>
      </c>
      <c r="J614" s="61">
        <f t="shared" si="462"/>
        <v>0</v>
      </c>
      <c r="K614" s="61">
        <f t="shared" si="462"/>
        <v>10000</v>
      </c>
      <c r="L614" s="61">
        <f t="shared" si="462"/>
        <v>10000</v>
      </c>
      <c r="M614" s="61">
        <f t="shared" si="462"/>
        <v>10000</v>
      </c>
      <c r="N614" s="30" t="s">
        <v>316</v>
      </c>
      <c r="O614" s="26" t="s">
        <v>59</v>
      </c>
      <c r="P614" s="26">
        <f>SUM(Q614:V617)</f>
        <v>6</v>
      </c>
      <c r="Q614" s="26">
        <v>1</v>
      </c>
      <c r="R614" s="26">
        <v>1</v>
      </c>
      <c r="S614" s="26">
        <v>1</v>
      </c>
      <c r="T614" s="26">
        <v>1</v>
      </c>
      <c r="U614" s="26">
        <v>1</v>
      </c>
      <c r="V614" s="26">
        <v>1</v>
      </c>
    </row>
    <row r="615" spans="1:22" s="8" customFormat="1" ht="65.25" customHeight="1" x14ac:dyDescent="0.25">
      <c r="A615" s="26"/>
      <c r="B615" s="23"/>
      <c r="C615" s="29"/>
      <c r="D615" s="29"/>
      <c r="E615" s="26"/>
      <c r="F615" s="27" t="s">
        <v>26</v>
      </c>
      <c r="G615" s="61">
        <f t="shared" ref="G615:G617" si="463">SUM(H615:M615)</f>
        <v>40000</v>
      </c>
      <c r="H615" s="61">
        <v>10000</v>
      </c>
      <c r="I615" s="61">
        <v>0</v>
      </c>
      <c r="J615" s="61">
        <v>0</v>
      </c>
      <c r="K615" s="61">
        <v>10000</v>
      </c>
      <c r="L615" s="61">
        <v>10000</v>
      </c>
      <c r="M615" s="61">
        <v>10000</v>
      </c>
      <c r="N615" s="30"/>
      <c r="O615" s="26"/>
      <c r="P615" s="26"/>
      <c r="Q615" s="26"/>
      <c r="R615" s="26"/>
      <c r="S615" s="26"/>
      <c r="T615" s="26"/>
      <c r="U615" s="26"/>
      <c r="V615" s="26"/>
    </row>
    <row r="616" spans="1:22" s="8" customFormat="1" ht="59.25" customHeight="1" x14ac:dyDescent="0.25">
      <c r="A616" s="26"/>
      <c r="B616" s="23"/>
      <c r="C616" s="29"/>
      <c r="D616" s="29"/>
      <c r="E616" s="26"/>
      <c r="F616" s="27" t="s">
        <v>23</v>
      </c>
      <c r="G616" s="61">
        <f t="shared" si="463"/>
        <v>0</v>
      </c>
      <c r="H616" s="61">
        <v>0</v>
      </c>
      <c r="I616" s="61">
        <v>0</v>
      </c>
      <c r="J616" s="61">
        <v>0</v>
      </c>
      <c r="K616" s="61">
        <v>0</v>
      </c>
      <c r="L616" s="61">
        <v>0</v>
      </c>
      <c r="M616" s="61">
        <v>0</v>
      </c>
      <c r="N616" s="30"/>
      <c r="O616" s="26"/>
      <c r="P616" s="26"/>
      <c r="Q616" s="26"/>
      <c r="R616" s="26"/>
      <c r="S616" s="26"/>
      <c r="T616" s="26"/>
      <c r="U616" s="26"/>
      <c r="V616" s="26"/>
    </row>
    <row r="617" spans="1:22" s="8" customFormat="1" ht="64.5" customHeight="1" x14ac:dyDescent="0.25">
      <c r="A617" s="26"/>
      <c r="B617" s="23"/>
      <c r="C617" s="29"/>
      <c r="D617" s="29"/>
      <c r="E617" s="26"/>
      <c r="F617" s="27" t="s">
        <v>12</v>
      </c>
      <c r="G617" s="61">
        <f t="shared" si="463"/>
        <v>0</v>
      </c>
      <c r="H617" s="61">
        <v>0</v>
      </c>
      <c r="I617" s="61">
        <v>0</v>
      </c>
      <c r="J617" s="61">
        <v>0</v>
      </c>
      <c r="K617" s="61">
        <v>0</v>
      </c>
      <c r="L617" s="61">
        <v>0</v>
      </c>
      <c r="M617" s="61">
        <v>0</v>
      </c>
      <c r="N617" s="30"/>
      <c r="O617" s="26"/>
      <c r="P617" s="26"/>
      <c r="Q617" s="26"/>
      <c r="R617" s="26"/>
      <c r="S617" s="26"/>
      <c r="T617" s="26"/>
      <c r="U617" s="26"/>
      <c r="V617" s="26"/>
    </row>
    <row r="618" spans="1:22" s="8" customFormat="1" ht="18.75" customHeight="1" x14ac:dyDescent="0.25">
      <c r="A618" s="26" t="s">
        <v>70</v>
      </c>
      <c r="B618" s="23" t="s">
        <v>400</v>
      </c>
      <c r="C618" s="29">
        <v>2026</v>
      </c>
      <c r="D618" s="29">
        <v>2031</v>
      </c>
      <c r="E618" s="26" t="s">
        <v>314</v>
      </c>
      <c r="F618" s="27" t="s">
        <v>25</v>
      </c>
      <c r="G618" s="61">
        <f t="shared" ref="G618:G625" si="464">G622</f>
        <v>40000</v>
      </c>
      <c r="H618" s="61">
        <f t="shared" ref="H618:M618" si="465">H622</f>
        <v>10000</v>
      </c>
      <c r="I618" s="61">
        <f t="shared" si="465"/>
        <v>0</v>
      </c>
      <c r="J618" s="61">
        <f t="shared" si="465"/>
        <v>0</v>
      </c>
      <c r="K618" s="61">
        <f t="shared" si="465"/>
        <v>10000</v>
      </c>
      <c r="L618" s="61">
        <f t="shared" si="465"/>
        <v>10000</v>
      </c>
      <c r="M618" s="61">
        <f t="shared" si="465"/>
        <v>10000</v>
      </c>
      <c r="N618" s="26" t="s">
        <v>68</v>
      </c>
      <c r="O618" s="26" t="s">
        <v>68</v>
      </c>
      <c r="P618" s="26" t="s">
        <v>68</v>
      </c>
      <c r="Q618" s="26" t="s">
        <v>68</v>
      </c>
      <c r="R618" s="26" t="s">
        <v>68</v>
      </c>
      <c r="S618" s="26" t="s">
        <v>68</v>
      </c>
      <c r="T618" s="26" t="s">
        <v>68</v>
      </c>
      <c r="U618" s="26" t="s">
        <v>68</v>
      </c>
      <c r="V618" s="26" t="s">
        <v>68</v>
      </c>
    </row>
    <row r="619" spans="1:22" s="8" customFormat="1" ht="66" customHeight="1" x14ac:dyDescent="0.25">
      <c r="A619" s="26"/>
      <c r="B619" s="23"/>
      <c r="C619" s="29"/>
      <c r="D619" s="29"/>
      <c r="E619" s="26"/>
      <c r="F619" s="27" t="s">
        <v>26</v>
      </c>
      <c r="G619" s="61">
        <f t="shared" si="464"/>
        <v>40000</v>
      </c>
      <c r="H619" s="61">
        <f t="shared" ref="H619:M619" si="466">H623</f>
        <v>10000</v>
      </c>
      <c r="I619" s="61">
        <f t="shared" si="466"/>
        <v>0</v>
      </c>
      <c r="J619" s="61">
        <f t="shared" si="466"/>
        <v>0</v>
      </c>
      <c r="K619" s="61">
        <f t="shared" si="466"/>
        <v>10000</v>
      </c>
      <c r="L619" s="61">
        <f t="shared" si="466"/>
        <v>10000</v>
      </c>
      <c r="M619" s="61">
        <f t="shared" si="466"/>
        <v>10000</v>
      </c>
      <c r="N619" s="26"/>
      <c r="O619" s="26"/>
      <c r="P619" s="26"/>
      <c r="Q619" s="26"/>
      <c r="R619" s="26"/>
      <c r="S619" s="26"/>
      <c r="T619" s="26"/>
      <c r="U619" s="26"/>
      <c r="V619" s="26"/>
    </row>
    <row r="620" spans="1:22" s="8" customFormat="1" ht="53.25" customHeight="1" x14ac:dyDescent="0.25">
      <c r="A620" s="26"/>
      <c r="B620" s="23"/>
      <c r="C620" s="29"/>
      <c r="D620" s="29"/>
      <c r="E620" s="26"/>
      <c r="F620" s="27" t="s">
        <v>23</v>
      </c>
      <c r="G620" s="61">
        <f t="shared" si="464"/>
        <v>0</v>
      </c>
      <c r="H620" s="61">
        <f t="shared" ref="H620:M620" si="467">H624</f>
        <v>0</v>
      </c>
      <c r="I620" s="61">
        <f t="shared" si="467"/>
        <v>0</v>
      </c>
      <c r="J620" s="61">
        <f t="shared" si="467"/>
        <v>0</v>
      </c>
      <c r="K620" s="61">
        <f t="shared" si="467"/>
        <v>0</v>
      </c>
      <c r="L620" s="61">
        <f t="shared" si="467"/>
        <v>0</v>
      </c>
      <c r="M620" s="61">
        <f t="shared" si="467"/>
        <v>0</v>
      </c>
      <c r="N620" s="26"/>
      <c r="O620" s="26"/>
      <c r="P620" s="26"/>
      <c r="Q620" s="26"/>
      <c r="R620" s="26"/>
      <c r="S620" s="26"/>
      <c r="T620" s="26"/>
      <c r="U620" s="26"/>
      <c r="V620" s="26"/>
    </row>
    <row r="621" spans="1:22" s="8" customFormat="1" ht="53.25" customHeight="1" x14ac:dyDescent="0.25">
      <c r="A621" s="26"/>
      <c r="B621" s="23"/>
      <c r="C621" s="29"/>
      <c r="D621" s="29"/>
      <c r="E621" s="26"/>
      <c r="F621" s="27" t="s">
        <v>12</v>
      </c>
      <c r="G621" s="61">
        <f t="shared" si="464"/>
        <v>0</v>
      </c>
      <c r="H621" s="61">
        <f t="shared" ref="H621:M621" si="468">H625</f>
        <v>0</v>
      </c>
      <c r="I621" s="61">
        <f t="shared" si="468"/>
        <v>0</v>
      </c>
      <c r="J621" s="61">
        <f t="shared" si="468"/>
        <v>0</v>
      </c>
      <c r="K621" s="61">
        <f t="shared" si="468"/>
        <v>0</v>
      </c>
      <c r="L621" s="61">
        <f t="shared" si="468"/>
        <v>0</v>
      </c>
      <c r="M621" s="61">
        <f t="shared" si="468"/>
        <v>0</v>
      </c>
      <c r="N621" s="26"/>
      <c r="O621" s="26"/>
      <c r="P621" s="26"/>
      <c r="Q621" s="26"/>
      <c r="R621" s="26"/>
      <c r="S621" s="26"/>
      <c r="T621" s="26"/>
      <c r="U621" s="26"/>
      <c r="V621" s="26"/>
    </row>
    <row r="622" spans="1:22" s="8" customFormat="1" ht="17.25" customHeight="1" x14ac:dyDescent="0.25">
      <c r="A622" s="26" t="s">
        <v>46</v>
      </c>
      <c r="B622" s="23" t="s">
        <v>202</v>
      </c>
      <c r="C622" s="29">
        <v>2026</v>
      </c>
      <c r="D622" s="29">
        <v>2031</v>
      </c>
      <c r="E622" s="26" t="s">
        <v>314</v>
      </c>
      <c r="F622" s="27" t="s">
        <v>25</v>
      </c>
      <c r="G622" s="61">
        <f t="shared" si="464"/>
        <v>40000</v>
      </c>
      <c r="H622" s="61">
        <f t="shared" ref="H622:M622" si="469">H626</f>
        <v>10000</v>
      </c>
      <c r="I622" s="61">
        <f t="shared" si="469"/>
        <v>0</v>
      </c>
      <c r="J622" s="61">
        <f t="shared" si="469"/>
        <v>0</v>
      </c>
      <c r="K622" s="61">
        <f t="shared" si="469"/>
        <v>10000</v>
      </c>
      <c r="L622" s="61">
        <f t="shared" si="469"/>
        <v>10000</v>
      </c>
      <c r="M622" s="61">
        <f t="shared" si="469"/>
        <v>10000</v>
      </c>
      <c r="N622" s="26" t="s">
        <v>68</v>
      </c>
      <c r="O622" s="26" t="s">
        <v>68</v>
      </c>
      <c r="P622" s="26" t="s">
        <v>68</v>
      </c>
      <c r="Q622" s="26" t="s">
        <v>68</v>
      </c>
      <c r="R622" s="26" t="s">
        <v>68</v>
      </c>
      <c r="S622" s="26" t="s">
        <v>68</v>
      </c>
      <c r="T622" s="26" t="s">
        <v>68</v>
      </c>
      <c r="U622" s="26" t="s">
        <v>68</v>
      </c>
      <c r="V622" s="26" t="s">
        <v>68</v>
      </c>
    </row>
    <row r="623" spans="1:22" s="8" customFormat="1" ht="69" customHeight="1" x14ac:dyDescent="0.25">
      <c r="A623" s="26"/>
      <c r="B623" s="23"/>
      <c r="C623" s="29"/>
      <c r="D623" s="29"/>
      <c r="E623" s="26"/>
      <c r="F623" s="27" t="s">
        <v>26</v>
      </c>
      <c r="G623" s="61">
        <f t="shared" si="464"/>
        <v>40000</v>
      </c>
      <c r="H623" s="61">
        <f t="shared" ref="H623:M623" si="470">H627</f>
        <v>10000</v>
      </c>
      <c r="I623" s="61">
        <f t="shared" si="470"/>
        <v>0</v>
      </c>
      <c r="J623" s="61">
        <f t="shared" si="470"/>
        <v>0</v>
      </c>
      <c r="K623" s="61">
        <f t="shared" si="470"/>
        <v>10000</v>
      </c>
      <c r="L623" s="61">
        <f t="shared" si="470"/>
        <v>10000</v>
      </c>
      <c r="M623" s="61">
        <f t="shared" si="470"/>
        <v>10000</v>
      </c>
      <c r="N623" s="26"/>
      <c r="O623" s="26"/>
      <c r="P623" s="26"/>
      <c r="Q623" s="26"/>
      <c r="R623" s="26"/>
      <c r="S623" s="26"/>
      <c r="T623" s="26"/>
      <c r="U623" s="26"/>
      <c r="V623" s="26"/>
    </row>
    <row r="624" spans="1:22" s="8" customFormat="1" ht="49.5" customHeight="1" x14ac:dyDescent="0.25">
      <c r="A624" s="26"/>
      <c r="B624" s="23"/>
      <c r="C624" s="29"/>
      <c r="D624" s="29"/>
      <c r="E624" s="26"/>
      <c r="F624" s="27" t="s">
        <v>23</v>
      </c>
      <c r="G624" s="61">
        <f t="shared" si="464"/>
        <v>0</v>
      </c>
      <c r="H624" s="61">
        <f t="shared" ref="H624:M624" si="471">H628</f>
        <v>0</v>
      </c>
      <c r="I624" s="61">
        <f t="shared" si="471"/>
        <v>0</v>
      </c>
      <c r="J624" s="61">
        <f t="shared" si="471"/>
        <v>0</v>
      </c>
      <c r="K624" s="61">
        <f t="shared" si="471"/>
        <v>0</v>
      </c>
      <c r="L624" s="61">
        <f t="shared" si="471"/>
        <v>0</v>
      </c>
      <c r="M624" s="61">
        <f t="shared" si="471"/>
        <v>0</v>
      </c>
      <c r="N624" s="26"/>
      <c r="O624" s="26"/>
      <c r="P624" s="26"/>
      <c r="Q624" s="26"/>
      <c r="R624" s="26"/>
      <c r="S624" s="26"/>
      <c r="T624" s="26"/>
      <c r="U624" s="26"/>
      <c r="V624" s="26"/>
    </row>
    <row r="625" spans="1:22" s="8" customFormat="1" ht="51" customHeight="1" x14ac:dyDescent="0.25">
      <c r="A625" s="26"/>
      <c r="B625" s="23"/>
      <c r="C625" s="29"/>
      <c r="D625" s="29"/>
      <c r="E625" s="26"/>
      <c r="F625" s="27" t="s">
        <v>12</v>
      </c>
      <c r="G625" s="61">
        <f t="shared" si="464"/>
        <v>0</v>
      </c>
      <c r="H625" s="61">
        <f t="shared" ref="H625:M625" si="472">H629</f>
        <v>0</v>
      </c>
      <c r="I625" s="61">
        <f t="shared" si="472"/>
        <v>0</v>
      </c>
      <c r="J625" s="61">
        <f t="shared" si="472"/>
        <v>0</v>
      </c>
      <c r="K625" s="61">
        <f t="shared" si="472"/>
        <v>0</v>
      </c>
      <c r="L625" s="61">
        <f t="shared" si="472"/>
        <v>0</v>
      </c>
      <c r="M625" s="61">
        <f t="shared" si="472"/>
        <v>0</v>
      </c>
      <c r="N625" s="26"/>
      <c r="O625" s="26"/>
      <c r="P625" s="26"/>
      <c r="Q625" s="26"/>
      <c r="R625" s="26"/>
      <c r="S625" s="26"/>
      <c r="T625" s="26"/>
      <c r="U625" s="26"/>
      <c r="V625" s="26"/>
    </row>
    <row r="626" spans="1:22" s="8" customFormat="1" ht="31.5" customHeight="1" x14ac:dyDescent="0.25">
      <c r="A626" s="26" t="s">
        <v>47</v>
      </c>
      <c r="B626" s="23" t="s">
        <v>157</v>
      </c>
      <c r="C626" s="29">
        <v>2026</v>
      </c>
      <c r="D626" s="29">
        <v>2031</v>
      </c>
      <c r="E626" s="26" t="s">
        <v>314</v>
      </c>
      <c r="F626" s="27" t="s">
        <v>25</v>
      </c>
      <c r="G626" s="61">
        <f>SUM(H626:M626)</f>
        <v>40000</v>
      </c>
      <c r="H626" s="61">
        <f>SUM(H627:H629)</f>
        <v>10000</v>
      </c>
      <c r="I626" s="61">
        <f t="shared" ref="I626:M626" si="473">SUM(I627:I629)</f>
        <v>0</v>
      </c>
      <c r="J626" s="61">
        <f t="shared" si="473"/>
        <v>0</v>
      </c>
      <c r="K626" s="61">
        <f t="shared" si="473"/>
        <v>10000</v>
      </c>
      <c r="L626" s="61">
        <f t="shared" si="473"/>
        <v>10000</v>
      </c>
      <c r="M626" s="61">
        <f t="shared" si="473"/>
        <v>10000</v>
      </c>
      <c r="N626" s="26" t="s">
        <v>158</v>
      </c>
      <c r="O626" s="26" t="s">
        <v>59</v>
      </c>
      <c r="P626" s="26">
        <f>SUM(Q626:V629)</f>
        <v>6</v>
      </c>
      <c r="Q626" s="26">
        <v>1</v>
      </c>
      <c r="R626" s="26">
        <v>1</v>
      </c>
      <c r="S626" s="26">
        <v>1</v>
      </c>
      <c r="T626" s="26">
        <v>1</v>
      </c>
      <c r="U626" s="26">
        <v>1</v>
      </c>
      <c r="V626" s="26">
        <v>1</v>
      </c>
    </row>
    <row r="627" spans="1:22" s="8" customFormat="1" ht="72" customHeight="1" x14ac:dyDescent="0.25">
      <c r="A627" s="26"/>
      <c r="B627" s="23"/>
      <c r="C627" s="29"/>
      <c r="D627" s="29"/>
      <c r="E627" s="26"/>
      <c r="F627" s="27" t="s">
        <v>26</v>
      </c>
      <c r="G627" s="61">
        <f t="shared" ref="G627:G629" si="474">SUM(H627:M627)</f>
        <v>40000</v>
      </c>
      <c r="H627" s="61">
        <v>10000</v>
      </c>
      <c r="I627" s="61">
        <v>0</v>
      </c>
      <c r="J627" s="61">
        <v>0</v>
      </c>
      <c r="K627" s="61">
        <v>10000</v>
      </c>
      <c r="L627" s="61">
        <v>10000</v>
      </c>
      <c r="M627" s="61">
        <v>10000</v>
      </c>
      <c r="N627" s="26"/>
      <c r="O627" s="26"/>
      <c r="P627" s="26"/>
      <c r="Q627" s="26"/>
      <c r="R627" s="26"/>
      <c r="S627" s="26"/>
      <c r="T627" s="26"/>
      <c r="U627" s="26"/>
      <c r="V627" s="26"/>
    </row>
    <row r="628" spans="1:22" s="8" customFormat="1" ht="58.5" customHeight="1" x14ac:dyDescent="0.25">
      <c r="A628" s="26"/>
      <c r="B628" s="23"/>
      <c r="C628" s="29"/>
      <c r="D628" s="29"/>
      <c r="E628" s="26"/>
      <c r="F628" s="27" t="s">
        <v>23</v>
      </c>
      <c r="G628" s="61">
        <f t="shared" si="474"/>
        <v>0</v>
      </c>
      <c r="H628" s="61">
        <v>0</v>
      </c>
      <c r="I628" s="61">
        <v>0</v>
      </c>
      <c r="J628" s="61">
        <v>0</v>
      </c>
      <c r="K628" s="61">
        <v>0</v>
      </c>
      <c r="L628" s="61">
        <v>0</v>
      </c>
      <c r="M628" s="61">
        <v>0</v>
      </c>
      <c r="N628" s="26"/>
      <c r="O628" s="26"/>
      <c r="P628" s="26"/>
      <c r="Q628" s="26"/>
      <c r="R628" s="26"/>
      <c r="S628" s="26"/>
      <c r="T628" s="26"/>
      <c r="U628" s="26"/>
      <c r="V628" s="26"/>
    </row>
    <row r="629" spans="1:22" s="8" customFormat="1" ht="60.75" customHeight="1" x14ac:dyDescent="0.25">
      <c r="A629" s="26"/>
      <c r="B629" s="23"/>
      <c r="C629" s="29"/>
      <c r="D629" s="29"/>
      <c r="E629" s="26"/>
      <c r="F629" s="27" t="s">
        <v>12</v>
      </c>
      <c r="G629" s="61">
        <f t="shared" si="474"/>
        <v>0</v>
      </c>
      <c r="H629" s="61">
        <v>0</v>
      </c>
      <c r="I629" s="61">
        <v>0</v>
      </c>
      <c r="J629" s="61">
        <v>0</v>
      </c>
      <c r="K629" s="61">
        <v>0</v>
      </c>
      <c r="L629" s="61">
        <v>0</v>
      </c>
      <c r="M629" s="61">
        <v>0</v>
      </c>
      <c r="N629" s="26"/>
      <c r="O629" s="26"/>
      <c r="P629" s="26"/>
      <c r="Q629" s="26"/>
      <c r="R629" s="26"/>
      <c r="S629" s="26"/>
      <c r="T629" s="26"/>
      <c r="U629" s="26"/>
      <c r="V629" s="26"/>
    </row>
    <row r="630" spans="1:22" s="8" customFormat="1" ht="18.75" customHeight="1" x14ac:dyDescent="0.25">
      <c r="A630" s="62" t="s">
        <v>401</v>
      </c>
      <c r="B630" s="24"/>
      <c r="C630" s="29">
        <v>2026</v>
      </c>
      <c r="D630" s="29">
        <v>2031</v>
      </c>
      <c r="E630" s="26" t="s">
        <v>68</v>
      </c>
      <c r="F630" s="27" t="s">
        <v>25</v>
      </c>
      <c r="G630" s="61">
        <f>G594+G606+G618</f>
        <v>1280000</v>
      </c>
      <c r="H630" s="61">
        <f t="shared" ref="H630:M630" si="475">H594+H606+H618</f>
        <v>320000</v>
      </c>
      <c r="I630" s="61">
        <f t="shared" si="475"/>
        <v>0</v>
      </c>
      <c r="J630" s="61">
        <f t="shared" si="475"/>
        <v>0</v>
      </c>
      <c r="K630" s="61">
        <f t="shared" si="475"/>
        <v>320000</v>
      </c>
      <c r="L630" s="61">
        <f t="shared" si="475"/>
        <v>320000</v>
      </c>
      <c r="M630" s="61">
        <f t="shared" si="475"/>
        <v>320000</v>
      </c>
      <c r="N630" s="26" t="s">
        <v>68</v>
      </c>
      <c r="O630" s="26" t="s">
        <v>68</v>
      </c>
      <c r="P630" s="26" t="s">
        <v>68</v>
      </c>
      <c r="Q630" s="26" t="s">
        <v>68</v>
      </c>
      <c r="R630" s="26" t="s">
        <v>68</v>
      </c>
      <c r="S630" s="26" t="s">
        <v>68</v>
      </c>
      <c r="T630" s="26" t="s">
        <v>68</v>
      </c>
      <c r="U630" s="26" t="s">
        <v>68</v>
      </c>
      <c r="V630" s="26" t="s">
        <v>68</v>
      </c>
    </row>
    <row r="631" spans="1:22" s="8" customFormat="1" ht="70.5" customHeight="1" x14ac:dyDescent="0.25">
      <c r="A631" s="24"/>
      <c r="B631" s="24"/>
      <c r="C631" s="29"/>
      <c r="D631" s="29"/>
      <c r="E631" s="26"/>
      <c r="F631" s="27" t="s">
        <v>26</v>
      </c>
      <c r="G631" s="61">
        <f>G595+G607+G619</f>
        <v>1280000</v>
      </c>
      <c r="H631" s="61">
        <f t="shared" ref="H631:M631" si="476">H595+H607+H619</f>
        <v>320000</v>
      </c>
      <c r="I631" s="61">
        <f t="shared" si="476"/>
        <v>0</v>
      </c>
      <c r="J631" s="61">
        <f t="shared" si="476"/>
        <v>0</v>
      </c>
      <c r="K631" s="61">
        <f t="shared" si="476"/>
        <v>320000</v>
      </c>
      <c r="L631" s="61">
        <f t="shared" si="476"/>
        <v>320000</v>
      </c>
      <c r="M631" s="61">
        <f t="shared" si="476"/>
        <v>320000</v>
      </c>
      <c r="N631" s="26"/>
      <c r="O631" s="26"/>
      <c r="P631" s="26"/>
      <c r="Q631" s="26"/>
      <c r="R631" s="26"/>
      <c r="S631" s="26"/>
      <c r="T631" s="26"/>
      <c r="U631" s="26"/>
      <c r="V631" s="26"/>
    </row>
    <row r="632" spans="1:22" s="8" customFormat="1" ht="55.5" customHeight="1" x14ac:dyDescent="0.25">
      <c r="A632" s="24"/>
      <c r="B632" s="24"/>
      <c r="C632" s="29"/>
      <c r="D632" s="29"/>
      <c r="E632" s="26"/>
      <c r="F632" s="27" t="s">
        <v>23</v>
      </c>
      <c r="G632" s="61">
        <f>G596+G608+G620</f>
        <v>0</v>
      </c>
      <c r="H632" s="61">
        <f t="shared" ref="H632:M632" si="477">H596+H608+H620</f>
        <v>0</v>
      </c>
      <c r="I632" s="61">
        <f t="shared" si="477"/>
        <v>0</v>
      </c>
      <c r="J632" s="61">
        <f t="shared" si="477"/>
        <v>0</v>
      </c>
      <c r="K632" s="61">
        <f t="shared" si="477"/>
        <v>0</v>
      </c>
      <c r="L632" s="61">
        <f t="shared" si="477"/>
        <v>0</v>
      </c>
      <c r="M632" s="61">
        <f t="shared" si="477"/>
        <v>0</v>
      </c>
      <c r="N632" s="26"/>
      <c r="O632" s="26"/>
      <c r="P632" s="26"/>
      <c r="Q632" s="26"/>
      <c r="R632" s="26"/>
      <c r="S632" s="26"/>
      <c r="T632" s="26"/>
      <c r="U632" s="26"/>
      <c r="V632" s="26"/>
    </row>
    <row r="633" spans="1:22" s="8" customFormat="1" ht="51.75" customHeight="1" x14ac:dyDescent="0.25">
      <c r="A633" s="24"/>
      <c r="B633" s="24"/>
      <c r="C633" s="29"/>
      <c r="D633" s="29"/>
      <c r="E633" s="26"/>
      <c r="F633" s="27" t="s">
        <v>12</v>
      </c>
      <c r="G633" s="49">
        <f>G597+G609+G621</f>
        <v>0</v>
      </c>
      <c r="H633" s="49">
        <f t="shared" ref="H633:M633" si="478">H597+H609+H621</f>
        <v>0</v>
      </c>
      <c r="I633" s="49">
        <f t="shared" si="478"/>
        <v>0</v>
      </c>
      <c r="J633" s="49">
        <f t="shared" si="478"/>
        <v>0</v>
      </c>
      <c r="K633" s="49">
        <f t="shared" si="478"/>
        <v>0</v>
      </c>
      <c r="L633" s="49">
        <f t="shared" si="478"/>
        <v>0</v>
      </c>
      <c r="M633" s="49">
        <f t="shared" si="478"/>
        <v>0</v>
      </c>
      <c r="N633" s="26"/>
      <c r="O633" s="26"/>
      <c r="P633" s="26"/>
      <c r="Q633" s="26"/>
      <c r="R633" s="26"/>
      <c r="S633" s="26"/>
      <c r="T633" s="26"/>
      <c r="U633" s="26"/>
      <c r="V633" s="26"/>
    </row>
    <row r="634" spans="1:22" s="8" customFormat="1" ht="38.450000000000003" customHeight="1" x14ac:dyDescent="0.25">
      <c r="A634" s="63" t="s">
        <v>313</v>
      </c>
      <c r="B634" s="63"/>
      <c r="C634" s="63"/>
      <c r="D634" s="63"/>
      <c r="E634" s="63"/>
      <c r="F634" s="64" t="s">
        <v>25</v>
      </c>
      <c r="G634" s="65">
        <f>G239+G394+G469+G523+G589+G630</f>
        <v>3171885629.4699998</v>
      </c>
      <c r="H634" s="65">
        <f t="shared" ref="H634:M634" si="479">H239+H394+H469+H523+H589+H630</f>
        <v>838791592.64999986</v>
      </c>
      <c r="I634" s="65">
        <f t="shared" si="479"/>
        <v>765755561.45000005</v>
      </c>
      <c r="J634" s="65">
        <f t="shared" si="479"/>
        <v>664956863.83999991</v>
      </c>
      <c r="K634" s="65">
        <f t="shared" si="479"/>
        <v>300793870.50999999</v>
      </c>
      <c r="L634" s="65">
        <f t="shared" si="479"/>
        <v>300793870.50999999</v>
      </c>
      <c r="M634" s="65">
        <f t="shared" si="479"/>
        <v>300793870.50999999</v>
      </c>
      <c r="N634" s="66" t="s">
        <v>24</v>
      </c>
      <c r="O634" s="66" t="s">
        <v>24</v>
      </c>
      <c r="P634" s="66" t="s">
        <v>68</v>
      </c>
      <c r="Q634" s="66" t="s">
        <v>68</v>
      </c>
      <c r="R634" s="66" t="s">
        <v>68</v>
      </c>
      <c r="S634" s="66" t="s">
        <v>68</v>
      </c>
      <c r="T634" s="66" t="s">
        <v>68</v>
      </c>
      <c r="U634" s="66" t="s">
        <v>68</v>
      </c>
      <c r="V634" s="66" t="s">
        <v>68</v>
      </c>
    </row>
    <row r="635" spans="1:22" s="8" customFormat="1" ht="85.9" customHeight="1" x14ac:dyDescent="0.25">
      <c r="A635" s="63"/>
      <c r="B635" s="63"/>
      <c r="C635" s="63"/>
      <c r="D635" s="63"/>
      <c r="E635" s="63"/>
      <c r="F635" s="64" t="s">
        <v>26</v>
      </c>
      <c r="G635" s="65">
        <f>G240+G395+G470+G524+G590+G631</f>
        <v>1752092269.1100001</v>
      </c>
      <c r="H635" s="65">
        <f t="shared" ref="H635:M635" si="480">H240+H395+H470+H524+H590+H631</f>
        <v>315801626.28000003</v>
      </c>
      <c r="I635" s="65">
        <f t="shared" si="480"/>
        <v>269459877.05000001</v>
      </c>
      <c r="J635" s="65">
        <f t="shared" si="480"/>
        <v>264449154.25</v>
      </c>
      <c r="K635" s="65">
        <f t="shared" si="480"/>
        <v>300793870.50999999</v>
      </c>
      <c r="L635" s="65">
        <f t="shared" si="480"/>
        <v>300793870.50999999</v>
      </c>
      <c r="M635" s="65">
        <f t="shared" si="480"/>
        <v>300793870.50999999</v>
      </c>
      <c r="N635" s="66"/>
      <c r="O635" s="66"/>
      <c r="P635" s="66"/>
      <c r="Q635" s="66"/>
      <c r="R635" s="66"/>
      <c r="S635" s="66"/>
      <c r="T635" s="66"/>
      <c r="U635" s="66"/>
      <c r="V635" s="66"/>
    </row>
    <row r="636" spans="1:22" s="8" customFormat="1" ht="59.45" customHeight="1" x14ac:dyDescent="0.25">
      <c r="A636" s="63"/>
      <c r="B636" s="63"/>
      <c r="C636" s="63"/>
      <c r="D636" s="63"/>
      <c r="E636" s="63"/>
      <c r="F636" s="64" t="s">
        <v>23</v>
      </c>
      <c r="G636" s="65">
        <f>G241+G396+G471+G525+G591+G632</f>
        <v>1160556690.26</v>
      </c>
      <c r="H636" s="65">
        <f t="shared" ref="H636:M636" si="481">H241+H396+H471+H525+H591+H632</f>
        <v>402165676.08000004</v>
      </c>
      <c r="I636" s="65">
        <f t="shared" si="481"/>
        <v>395117072.49000001</v>
      </c>
      <c r="J636" s="65">
        <f t="shared" si="481"/>
        <v>363273941.69000006</v>
      </c>
      <c r="K636" s="65">
        <f t="shared" si="481"/>
        <v>0</v>
      </c>
      <c r="L636" s="65">
        <f t="shared" si="481"/>
        <v>0</v>
      </c>
      <c r="M636" s="65">
        <f t="shared" si="481"/>
        <v>0</v>
      </c>
      <c r="N636" s="66"/>
      <c r="O636" s="66"/>
      <c r="P636" s="66"/>
      <c r="Q636" s="66"/>
      <c r="R636" s="66"/>
      <c r="S636" s="66"/>
      <c r="T636" s="66"/>
      <c r="U636" s="66"/>
      <c r="V636" s="66"/>
    </row>
    <row r="637" spans="1:22" s="8" customFormat="1" ht="49.5" x14ac:dyDescent="0.25">
      <c r="A637" s="63"/>
      <c r="B637" s="63"/>
      <c r="C637" s="63"/>
      <c r="D637" s="63"/>
      <c r="E637" s="63"/>
      <c r="F637" s="64" t="s">
        <v>12</v>
      </c>
      <c r="G637" s="65">
        <f>G242+G397+G472+G526+G633</f>
        <v>259236670.10000002</v>
      </c>
      <c r="H637" s="65">
        <f t="shared" ref="H637:M637" si="482">H242+H397+H472+H526+H633</f>
        <v>120824290.29000001</v>
      </c>
      <c r="I637" s="65">
        <f t="shared" si="482"/>
        <v>101178611.91</v>
      </c>
      <c r="J637" s="65">
        <f t="shared" si="482"/>
        <v>37233767.899999999</v>
      </c>
      <c r="K637" s="65">
        <f t="shared" si="482"/>
        <v>0</v>
      </c>
      <c r="L637" s="65">
        <f t="shared" si="482"/>
        <v>0</v>
      </c>
      <c r="M637" s="65">
        <f t="shared" si="482"/>
        <v>0</v>
      </c>
      <c r="N637" s="66"/>
      <c r="O637" s="66"/>
      <c r="P637" s="66"/>
      <c r="Q637" s="66"/>
      <c r="R637" s="66"/>
      <c r="S637" s="66"/>
      <c r="T637" s="66"/>
      <c r="U637" s="66"/>
      <c r="V637" s="66"/>
    </row>
    <row r="638" spans="1:22" s="1" customFormat="1" x14ac:dyDescent="0.25">
      <c r="A638" s="3"/>
      <c r="B638" s="3"/>
      <c r="C638" s="3"/>
      <c r="D638" s="3"/>
      <c r="E638" s="3"/>
      <c r="F638" s="3"/>
      <c r="G638" s="3"/>
      <c r="H638" s="3"/>
      <c r="I638" s="3"/>
      <c r="J638" s="3"/>
      <c r="K638" s="3"/>
      <c r="L638" s="3"/>
      <c r="M638" s="3"/>
      <c r="N638" s="3"/>
      <c r="O638" s="3"/>
      <c r="P638" s="3"/>
      <c r="Q638" s="3"/>
      <c r="U638" s="4"/>
    </row>
    <row r="639" spans="1:22" s="1" customFormat="1" x14ac:dyDescent="0.25">
      <c r="A639" s="3"/>
      <c r="B639" s="3"/>
      <c r="C639" s="3"/>
      <c r="D639" s="3"/>
      <c r="E639" s="3"/>
      <c r="F639" s="3"/>
      <c r="G639" s="3"/>
      <c r="H639" s="3"/>
      <c r="I639" s="3"/>
      <c r="J639" s="3"/>
      <c r="K639" s="3"/>
      <c r="L639" s="3"/>
      <c r="M639" s="3"/>
      <c r="N639" s="3"/>
      <c r="O639" s="3"/>
      <c r="P639" s="3"/>
      <c r="Q639" s="3"/>
      <c r="U639" s="4"/>
    </row>
    <row r="640" spans="1:22" s="1" customFormat="1" x14ac:dyDescent="0.25">
      <c r="A640" s="3"/>
      <c r="B640" s="3"/>
      <c r="C640" s="3"/>
      <c r="D640" s="3"/>
      <c r="E640" s="3"/>
      <c r="F640" s="3"/>
      <c r="G640" s="3"/>
      <c r="H640" s="3"/>
      <c r="I640" s="3"/>
      <c r="J640" s="3"/>
      <c r="K640" s="3"/>
      <c r="L640" s="3"/>
      <c r="M640" s="3"/>
      <c r="N640" s="3"/>
      <c r="O640" s="3"/>
      <c r="P640" s="3"/>
      <c r="Q640" s="3"/>
      <c r="U640" s="4"/>
    </row>
    <row r="641" spans="1:21" s="1" customFormat="1" x14ac:dyDescent="0.25">
      <c r="A641" s="3"/>
      <c r="B641" s="3"/>
      <c r="C641" s="3"/>
      <c r="D641" s="3"/>
      <c r="E641" s="3"/>
      <c r="F641" s="3"/>
      <c r="G641" s="3"/>
      <c r="H641" s="3"/>
      <c r="I641" s="3"/>
      <c r="J641" s="3"/>
      <c r="K641" s="3"/>
      <c r="L641" s="3"/>
      <c r="M641" s="3"/>
      <c r="N641" s="3"/>
      <c r="O641" s="3"/>
      <c r="P641" s="3"/>
      <c r="Q641" s="3"/>
      <c r="U641" s="4"/>
    </row>
    <row r="642" spans="1:21" s="1" customFormat="1" x14ac:dyDescent="0.25">
      <c r="A642" s="3"/>
      <c r="B642" s="3"/>
      <c r="C642" s="3"/>
      <c r="D642" s="3"/>
      <c r="E642" s="3"/>
      <c r="F642" s="3"/>
      <c r="G642" s="3"/>
      <c r="H642" s="3"/>
      <c r="I642" s="3"/>
      <c r="J642" s="3"/>
      <c r="K642" s="3"/>
      <c r="L642" s="3"/>
      <c r="M642" s="3"/>
      <c r="N642" s="3"/>
      <c r="O642" s="3"/>
      <c r="P642" s="3"/>
      <c r="Q642" s="3"/>
      <c r="U642" s="4"/>
    </row>
    <row r="643" spans="1:21" s="1" customFormat="1" x14ac:dyDescent="0.25">
      <c r="A643" s="3"/>
      <c r="B643" s="3"/>
      <c r="C643" s="3"/>
      <c r="D643" s="3"/>
      <c r="E643" s="3"/>
      <c r="F643" s="3"/>
      <c r="G643" s="3"/>
      <c r="H643" s="3"/>
      <c r="I643" s="3"/>
      <c r="J643" s="3"/>
      <c r="K643" s="3"/>
      <c r="L643" s="3"/>
      <c r="M643" s="3"/>
      <c r="N643" s="3"/>
      <c r="O643" s="3"/>
      <c r="P643" s="3"/>
      <c r="Q643" s="3"/>
      <c r="U643" s="4"/>
    </row>
    <row r="644" spans="1:21" s="1" customFormat="1" x14ac:dyDescent="0.25">
      <c r="A644" s="3"/>
      <c r="B644" s="3"/>
      <c r="C644" s="3"/>
      <c r="D644" s="3"/>
      <c r="E644" s="3"/>
      <c r="F644" s="3"/>
      <c r="G644" s="3"/>
      <c r="H644" s="3"/>
      <c r="I644" s="3"/>
      <c r="J644" s="3"/>
      <c r="K644" s="3"/>
      <c r="L644" s="3"/>
      <c r="M644" s="3"/>
      <c r="N644" s="3"/>
      <c r="O644" s="3"/>
      <c r="P644" s="3"/>
      <c r="Q644" s="3"/>
      <c r="U644" s="4"/>
    </row>
    <row r="645" spans="1:21" s="1" customFormat="1" x14ac:dyDescent="0.25">
      <c r="A645" s="3"/>
      <c r="B645" s="3"/>
      <c r="C645" s="3"/>
      <c r="D645" s="3"/>
      <c r="E645" s="3"/>
      <c r="F645" s="3"/>
      <c r="G645" s="3"/>
      <c r="H645" s="3"/>
      <c r="I645" s="3"/>
      <c r="J645" s="3"/>
      <c r="K645" s="3"/>
      <c r="L645" s="3"/>
      <c r="M645" s="3"/>
      <c r="N645" s="3"/>
      <c r="O645" s="3"/>
      <c r="P645" s="3"/>
      <c r="Q645" s="3"/>
      <c r="U645" s="4"/>
    </row>
    <row r="646" spans="1:21" s="1" customFormat="1" x14ac:dyDescent="0.25">
      <c r="A646" s="3"/>
      <c r="B646" s="3"/>
      <c r="C646" s="3"/>
      <c r="D646" s="3"/>
      <c r="E646" s="3"/>
      <c r="F646" s="3"/>
      <c r="G646" s="3"/>
      <c r="H646" s="3"/>
      <c r="I646" s="3"/>
      <c r="J646" s="3"/>
      <c r="K646" s="3"/>
      <c r="L646" s="3"/>
      <c r="M646" s="3"/>
      <c r="N646" s="3"/>
      <c r="O646" s="3"/>
      <c r="P646" s="3"/>
      <c r="Q646" s="3"/>
      <c r="U646" s="4"/>
    </row>
    <row r="647" spans="1:21" s="1" customFormat="1" x14ac:dyDescent="0.25">
      <c r="A647" s="3"/>
      <c r="B647" s="3"/>
      <c r="C647" s="3"/>
      <c r="D647" s="3"/>
      <c r="E647" s="3"/>
      <c r="F647" s="3"/>
      <c r="G647" s="3"/>
      <c r="H647" s="3"/>
      <c r="I647" s="3"/>
      <c r="J647" s="3"/>
      <c r="K647" s="3"/>
      <c r="L647" s="3"/>
      <c r="M647" s="3"/>
      <c r="N647" s="3"/>
      <c r="O647" s="3"/>
      <c r="P647" s="3"/>
      <c r="Q647" s="3"/>
      <c r="U647" s="4"/>
    </row>
    <row r="648" spans="1:21" s="1" customFormat="1" x14ac:dyDescent="0.25">
      <c r="A648" s="3"/>
      <c r="B648" s="3"/>
      <c r="C648" s="3"/>
      <c r="D648" s="3"/>
      <c r="E648" s="3"/>
      <c r="F648" s="3"/>
      <c r="G648" s="3"/>
      <c r="H648" s="3"/>
      <c r="I648" s="3"/>
      <c r="J648" s="3"/>
      <c r="K648" s="3"/>
      <c r="L648" s="3"/>
      <c r="M648" s="3"/>
      <c r="N648" s="3"/>
      <c r="O648" s="3"/>
      <c r="P648" s="3"/>
      <c r="Q648" s="3"/>
      <c r="U648" s="4"/>
    </row>
    <row r="649" spans="1:21" s="1" customFormat="1" x14ac:dyDescent="0.25">
      <c r="A649" s="3"/>
      <c r="B649" s="3"/>
      <c r="C649" s="3"/>
      <c r="D649" s="3"/>
      <c r="E649" s="3"/>
      <c r="F649" s="3"/>
      <c r="G649" s="3"/>
      <c r="H649" s="3"/>
      <c r="I649" s="3"/>
      <c r="J649" s="3"/>
      <c r="K649" s="3"/>
      <c r="L649" s="3"/>
      <c r="M649" s="3"/>
      <c r="N649" s="3"/>
      <c r="O649" s="3"/>
      <c r="P649" s="3"/>
      <c r="Q649" s="3"/>
      <c r="U649" s="4"/>
    </row>
    <row r="650" spans="1:21" s="1" customFormat="1" x14ac:dyDescent="0.25">
      <c r="A650" s="3"/>
      <c r="B650" s="3"/>
      <c r="C650" s="3"/>
      <c r="D650" s="3"/>
      <c r="E650" s="3"/>
      <c r="F650" s="3"/>
      <c r="G650" s="3"/>
      <c r="H650" s="3"/>
      <c r="I650" s="3"/>
      <c r="J650" s="3"/>
      <c r="K650" s="3"/>
      <c r="L650" s="3"/>
      <c r="M650" s="3"/>
      <c r="N650" s="3"/>
      <c r="O650" s="3"/>
      <c r="P650" s="3"/>
      <c r="Q650" s="3"/>
      <c r="U650" s="4"/>
    </row>
    <row r="651" spans="1:21" s="1" customFormat="1" x14ac:dyDescent="0.25">
      <c r="A651" s="3"/>
      <c r="B651" s="3"/>
      <c r="C651" s="3"/>
      <c r="D651" s="3"/>
      <c r="E651" s="3"/>
      <c r="F651" s="3"/>
      <c r="G651" s="3"/>
      <c r="H651" s="3"/>
      <c r="I651" s="3"/>
      <c r="J651" s="3"/>
      <c r="K651" s="3"/>
      <c r="L651" s="3"/>
      <c r="M651" s="3"/>
      <c r="N651" s="3"/>
      <c r="O651" s="3"/>
      <c r="P651" s="3"/>
      <c r="Q651" s="3"/>
      <c r="U651" s="4"/>
    </row>
    <row r="652" spans="1:21" s="1" customFormat="1" x14ac:dyDescent="0.25">
      <c r="A652" s="3"/>
      <c r="B652" s="3"/>
      <c r="C652" s="3"/>
      <c r="D652" s="3"/>
      <c r="E652" s="3"/>
      <c r="F652" s="3"/>
      <c r="G652" s="3"/>
      <c r="H652" s="3"/>
      <c r="I652" s="3"/>
      <c r="J652" s="3"/>
      <c r="K652" s="3"/>
      <c r="L652" s="3"/>
      <c r="M652" s="3"/>
      <c r="N652" s="3"/>
      <c r="O652" s="3"/>
      <c r="P652" s="3"/>
      <c r="Q652" s="3"/>
      <c r="U652" s="4"/>
    </row>
    <row r="653" spans="1:21" s="1" customFormat="1" x14ac:dyDescent="0.25">
      <c r="A653" s="3"/>
      <c r="B653" s="3"/>
      <c r="C653" s="3"/>
      <c r="D653" s="3"/>
      <c r="E653" s="3"/>
      <c r="F653" s="3"/>
      <c r="G653" s="3"/>
      <c r="H653" s="3"/>
      <c r="I653" s="3"/>
      <c r="J653" s="3"/>
      <c r="K653" s="3"/>
      <c r="L653" s="3"/>
      <c r="M653" s="3"/>
      <c r="N653" s="3"/>
      <c r="O653" s="3"/>
      <c r="P653" s="3"/>
      <c r="Q653" s="3"/>
      <c r="U653" s="4"/>
    </row>
    <row r="654" spans="1:21" s="1" customFormat="1" x14ac:dyDescent="0.25">
      <c r="A654" s="3"/>
      <c r="B654" s="3"/>
      <c r="C654" s="3"/>
      <c r="D654" s="3"/>
      <c r="E654" s="3"/>
      <c r="F654" s="3"/>
      <c r="G654" s="3"/>
      <c r="H654" s="3"/>
      <c r="I654" s="3"/>
      <c r="J654" s="3"/>
      <c r="K654" s="3"/>
      <c r="L654" s="3"/>
      <c r="M654" s="3"/>
      <c r="N654" s="3"/>
      <c r="O654" s="3"/>
      <c r="P654" s="3"/>
      <c r="Q654" s="3"/>
      <c r="U654" s="4"/>
    </row>
    <row r="655" spans="1:21" s="1" customFormat="1" x14ac:dyDescent="0.25">
      <c r="A655" s="3"/>
      <c r="B655" s="3"/>
      <c r="C655" s="3"/>
      <c r="D655" s="3"/>
      <c r="E655" s="3"/>
      <c r="F655" s="3"/>
      <c r="G655" s="3"/>
      <c r="H655" s="3"/>
      <c r="I655" s="3"/>
      <c r="J655" s="3"/>
      <c r="K655" s="3"/>
      <c r="L655" s="3"/>
      <c r="M655" s="3"/>
      <c r="N655" s="3"/>
      <c r="O655" s="3"/>
      <c r="P655" s="3"/>
      <c r="Q655" s="3"/>
      <c r="U655" s="4"/>
    </row>
    <row r="656" spans="1:21" s="1" customFormat="1" x14ac:dyDescent="0.25">
      <c r="A656" s="3"/>
      <c r="B656" s="3"/>
      <c r="C656" s="3"/>
      <c r="D656" s="3"/>
      <c r="E656" s="3"/>
      <c r="F656" s="3"/>
      <c r="G656" s="3"/>
      <c r="H656" s="3"/>
      <c r="I656" s="3"/>
      <c r="J656" s="3"/>
      <c r="K656" s="3"/>
      <c r="L656" s="3"/>
      <c r="M656" s="3"/>
      <c r="N656" s="3"/>
      <c r="O656" s="3"/>
      <c r="P656" s="3"/>
      <c r="Q656" s="3"/>
      <c r="U656" s="4"/>
    </row>
    <row r="657" spans="1:21" s="1" customFormat="1" x14ac:dyDescent="0.25">
      <c r="A657" s="3"/>
      <c r="B657" s="3"/>
      <c r="C657" s="3"/>
      <c r="D657" s="3"/>
      <c r="E657" s="3"/>
      <c r="F657" s="3"/>
      <c r="G657" s="3"/>
      <c r="H657" s="3"/>
      <c r="I657" s="3"/>
      <c r="J657" s="3"/>
      <c r="K657" s="3"/>
      <c r="L657" s="3"/>
      <c r="M657" s="3"/>
      <c r="N657" s="3"/>
      <c r="O657" s="3"/>
      <c r="P657" s="3"/>
      <c r="Q657" s="3"/>
      <c r="U657" s="4"/>
    </row>
    <row r="658" spans="1:21" s="1" customFormat="1" x14ac:dyDescent="0.25">
      <c r="A658" s="3"/>
      <c r="B658" s="3"/>
      <c r="C658" s="3"/>
      <c r="D658" s="3"/>
      <c r="E658" s="3"/>
      <c r="F658" s="3"/>
      <c r="G658" s="3"/>
      <c r="H658" s="3"/>
      <c r="I658" s="3"/>
      <c r="J658" s="3"/>
      <c r="K658" s="3"/>
      <c r="L658" s="3"/>
      <c r="M658" s="3"/>
      <c r="N658" s="3"/>
      <c r="O658" s="3"/>
      <c r="P658" s="3"/>
      <c r="Q658" s="3"/>
      <c r="U658" s="4"/>
    </row>
    <row r="659" spans="1:21" s="1" customFormat="1" x14ac:dyDescent="0.25">
      <c r="A659" s="3"/>
      <c r="B659" s="3"/>
      <c r="C659" s="3"/>
      <c r="D659" s="3"/>
      <c r="E659" s="3"/>
      <c r="F659" s="3"/>
      <c r="G659" s="3"/>
      <c r="H659" s="3"/>
      <c r="I659" s="3"/>
      <c r="J659" s="3"/>
      <c r="K659" s="3"/>
      <c r="L659" s="3"/>
      <c r="M659" s="3"/>
      <c r="N659" s="3"/>
      <c r="O659" s="3"/>
      <c r="P659" s="3"/>
      <c r="Q659" s="3"/>
      <c r="U659" s="4"/>
    </row>
    <row r="660" spans="1:21" s="1" customFormat="1" x14ac:dyDescent="0.25">
      <c r="A660" s="3"/>
      <c r="B660" s="3"/>
      <c r="C660" s="3"/>
      <c r="D660" s="3"/>
      <c r="E660" s="3"/>
      <c r="F660" s="3"/>
      <c r="G660" s="3"/>
      <c r="H660" s="3"/>
      <c r="I660" s="3"/>
      <c r="J660" s="3"/>
      <c r="K660" s="3"/>
      <c r="L660" s="3"/>
      <c r="M660" s="3"/>
      <c r="N660" s="3"/>
      <c r="O660" s="3"/>
      <c r="P660" s="3"/>
      <c r="Q660" s="3"/>
      <c r="U660" s="4"/>
    </row>
    <row r="661" spans="1:21" s="1" customFormat="1" x14ac:dyDescent="0.25">
      <c r="A661" s="3"/>
      <c r="B661" s="3"/>
      <c r="C661" s="3"/>
      <c r="D661" s="3"/>
      <c r="E661" s="3"/>
      <c r="F661" s="3"/>
      <c r="G661" s="3"/>
      <c r="H661" s="3"/>
      <c r="I661" s="3"/>
      <c r="J661" s="3"/>
      <c r="K661" s="3"/>
      <c r="L661" s="3"/>
      <c r="M661" s="3"/>
      <c r="N661" s="3"/>
      <c r="O661" s="3"/>
      <c r="P661" s="3"/>
      <c r="Q661" s="3"/>
      <c r="U661" s="4"/>
    </row>
    <row r="662" spans="1:21" s="1" customFormat="1" x14ac:dyDescent="0.25">
      <c r="A662" s="3"/>
      <c r="B662" s="3"/>
      <c r="C662" s="3"/>
      <c r="D662" s="3"/>
      <c r="E662" s="3"/>
      <c r="F662" s="3"/>
      <c r="G662" s="3"/>
      <c r="H662" s="3"/>
      <c r="I662" s="3"/>
      <c r="J662" s="3"/>
      <c r="K662" s="3"/>
      <c r="L662" s="3"/>
      <c r="M662" s="3"/>
      <c r="N662" s="3"/>
      <c r="O662" s="3"/>
      <c r="P662" s="3"/>
      <c r="Q662" s="3"/>
      <c r="U662" s="4"/>
    </row>
    <row r="663" spans="1:21" s="1" customFormat="1" x14ac:dyDescent="0.25">
      <c r="A663" s="3"/>
      <c r="B663" s="3"/>
      <c r="C663" s="3"/>
      <c r="D663" s="3"/>
      <c r="E663" s="3"/>
      <c r="F663" s="3"/>
      <c r="G663" s="3"/>
      <c r="H663" s="3"/>
      <c r="I663" s="3"/>
      <c r="J663" s="3"/>
      <c r="K663" s="3"/>
      <c r="L663" s="3"/>
      <c r="M663" s="3"/>
      <c r="N663" s="3"/>
      <c r="O663" s="3"/>
      <c r="P663" s="3"/>
      <c r="Q663" s="3"/>
      <c r="U663" s="4"/>
    </row>
    <row r="664" spans="1:21" s="1" customFormat="1" x14ac:dyDescent="0.25">
      <c r="A664" s="3"/>
      <c r="B664" s="3"/>
      <c r="C664" s="3"/>
      <c r="D664" s="3"/>
      <c r="E664" s="3"/>
      <c r="F664" s="3"/>
      <c r="G664" s="3"/>
      <c r="H664" s="3"/>
      <c r="I664" s="3"/>
      <c r="J664" s="3"/>
      <c r="K664" s="3"/>
      <c r="L664" s="3"/>
      <c r="M664" s="3"/>
      <c r="N664" s="3"/>
      <c r="O664" s="3"/>
      <c r="P664" s="3"/>
      <c r="Q664" s="3"/>
      <c r="U664" s="4"/>
    </row>
    <row r="665" spans="1:21" s="1" customFormat="1" x14ac:dyDescent="0.25">
      <c r="A665" s="3"/>
      <c r="B665" s="3"/>
      <c r="C665" s="3"/>
      <c r="D665" s="3"/>
      <c r="E665" s="3"/>
      <c r="F665" s="3"/>
      <c r="G665" s="3"/>
      <c r="H665" s="3"/>
      <c r="I665" s="3"/>
      <c r="J665" s="3"/>
      <c r="K665" s="3"/>
      <c r="L665" s="3"/>
      <c r="M665" s="3"/>
      <c r="N665" s="3"/>
      <c r="O665" s="3"/>
      <c r="P665" s="3"/>
      <c r="Q665" s="3"/>
      <c r="U665" s="4"/>
    </row>
    <row r="666" spans="1:21" s="1" customFormat="1" x14ac:dyDescent="0.25">
      <c r="A666" s="3"/>
      <c r="B666" s="3"/>
      <c r="C666" s="3"/>
      <c r="D666" s="3"/>
      <c r="E666" s="3"/>
      <c r="F666" s="3"/>
      <c r="G666" s="3"/>
      <c r="H666" s="3"/>
      <c r="I666" s="3"/>
      <c r="J666" s="3"/>
      <c r="K666" s="3"/>
      <c r="L666" s="3"/>
      <c r="M666" s="3"/>
      <c r="N666" s="3"/>
      <c r="O666" s="3"/>
      <c r="P666" s="3"/>
      <c r="Q666" s="3"/>
      <c r="U666" s="4"/>
    </row>
    <row r="667" spans="1:21" s="1" customFormat="1" x14ac:dyDescent="0.25">
      <c r="A667" s="3"/>
      <c r="B667" s="3"/>
      <c r="C667" s="3"/>
      <c r="D667" s="3"/>
      <c r="E667" s="3"/>
      <c r="F667" s="3"/>
      <c r="G667" s="3"/>
      <c r="H667" s="3"/>
      <c r="I667" s="3"/>
      <c r="J667" s="3"/>
      <c r="K667" s="3"/>
      <c r="L667" s="3"/>
      <c r="M667" s="3"/>
      <c r="N667" s="3"/>
      <c r="O667" s="3"/>
      <c r="P667" s="3"/>
      <c r="Q667" s="3"/>
      <c r="U667" s="4"/>
    </row>
    <row r="668" spans="1:21" s="1" customFormat="1" x14ac:dyDescent="0.25">
      <c r="A668" s="3"/>
      <c r="B668" s="3"/>
      <c r="C668" s="3"/>
      <c r="D668" s="3"/>
      <c r="E668" s="3"/>
      <c r="F668" s="3"/>
      <c r="G668" s="3"/>
      <c r="H668" s="3"/>
      <c r="I668" s="3"/>
      <c r="J668" s="3"/>
      <c r="K668" s="3"/>
      <c r="L668" s="3"/>
      <c r="M668" s="3"/>
      <c r="N668" s="3"/>
      <c r="O668" s="3"/>
      <c r="P668" s="3"/>
      <c r="Q668" s="3"/>
      <c r="U668" s="4"/>
    </row>
    <row r="669" spans="1:21" s="1" customFormat="1" x14ac:dyDescent="0.25">
      <c r="A669" s="3"/>
      <c r="B669" s="3"/>
      <c r="C669" s="3"/>
      <c r="D669" s="3"/>
      <c r="E669" s="3"/>
      <c r="F669" s="3"/>
      <c r="G669" s="3"/>
      <c r="H669" s="3"/>
      <c r="I669" s="3"/>
      <c r="J669" s="3"/>
      <c r="K669" s="3"/>
      <c r="L669" s="3"/>
      <c r="M669" s="3"/>
      <c r="N669" s="3"/>
      <c r="O669" s="3"/>
      <c r="P669" s="3"/>
      <c r="Q669" s="3"/>
      <c r="U669" s="4"/>
    </row>
    <row r="670" spans="1:21" s="1" customFormat="1" x14ac:dyDescent="0.25">
      <c r="A670" s="3"/>
      <c r="B670" s="3"/>
      <c r="C670" s="3"/>
      <c r="D670" s="3"/>
      <c r="E670" s="3"/>
      <c r="F670" s="3"/>
      <c r="G670" s="3"/>
      <c r="H670" s="3"/>
      <c r="I670" s="3"/>
      <c r="J670" s="3"/>
      <c r="K670" s="3"/>
      <c r="L670" s="3"/>
      <c r="M670" s="3"/>
      <c r="N670" s="3"/>
      <c r="O670" s="3"/>
      <c r="P670" s="3"/>
      <c r="Q670" s="3"/>
      <c r="U670" s="4"/>
    </row>
    <row r="671" spans="1:21" s="1" customFormat="1" x14ac:dyDescent="0.25">
      <c r="A671" s="3"/>
      <c r="B671" s="3"/>
      <c r="C671" s="3"/>
      <c r="D671" s="3"/>
      <c r="E671" s="3"/>
      <c r="F671" s="3"/>
      <c r="G671" s="3"/>
      <c r="H671" s="3"/>
      <c r="I671" s="3"/>
      <c r="J671" s="3"/>
      <c r="K671" s="3"/>
      <c r="L671" s="3"/>
      <c r="M671" s="3"/>
      <c r="N671" s="3"/>
      <c r="O671" s="3"/>
      <c r="P671" s="3"/>
      <c r="Q671" s="3"/>
      <c r="U671" s="4"/>
    </row>
    <row r="672" spans="1:21" s="1" customFormat="1" x14ac:dyDescent="0.25">
      <c r="A672" s="3"/>
      <c r="B672" s="3"/>
      <c r="C672" s="3"/>
      <c r="D672" s="3"/>
      <c r="E672" s="3"/>
      <c r="F672" s="3"/>
      <c r="G672" s="3"/>
      <c r="H672" s="3"/>
      <c r="I672" s="3"/>
      <c r="J672" s="3"/>
      <c r="K672" s="3"/>
      <c r="L672" s="3"/>
      <c r="M672" s="3"/>
      <c r="N672" s="3"/>
      <c r="O672" s="3"/>
      <c r="P672" s="3"/>
      <c r="Q672" s="3"/>
      <c r="U672" s="4"/>
    </row>
    <row r="673" spans="1:21" s="1" customFormat="1" x14ac:dyDescent="0.25">
      <c r="A673" s="3"/>
      <c r="B673" s="3"/>
      <c r="C673" s="3"/>
      <c r="D673" s="3"/>
      <c r="E673" s="3"/>
      <c r="F673" s="3"/>
      <c r="G673" s="3"/>
      <c r="H673" s="3"/>
      <c r="I673" s="3"/>
      <c r="J673" s="3"/>
      <c r="K673" s="3"/>
      <c r="L673" s="3"/>
      <c r="M673" s="3"/>
      <c r="N673" s="3"/>
      <c r="O673" s="3"/>
      <c r="P673" s="3"/>
      <c r="Q673" s="3"/>
      <c r="U673" s="4"/>
    </row>
    <row r="674" spans="1:21" s="1" customFormat="1" x14ac:dyDescent="0.25">
      <c r="A674" s="3"/>
      <c r="B674" s="3"/>
      <c r="C674" s="3"/>
      <c r="D674" s="3"/>
      <c r="E674" s="3"/>
      <c r="F674" s="3"/>
      <c r="G674" s="3"/>
      <c r="H674" s="3"/>
      <c r="I674" s="3"/>
      <c r="J674" s="3"/>
      <c r="K674" s="3"/>
      <c r="L674" s="3"/>
      <c r="M674" s="3"/>
      <c r="N674" s="3"/>
      <c r="O674" s="3"/>
      <c r="P674" s="3"/>
      <c r="Q674" s="3"/>
      <c r="U674" s="4"/>
    </row>
    <row r="675" spans="1:21" s="1" customFormat="1" x14ac:dyDescent="0.25">
      <c r="A675" s="3"/>
      <c r="B675" s="3"/>
      <c r="C675" s="3"/>
      <c r="D675" s="3"/>
      <c r="E675" s="3"/>
      <c r="F675" s="3"/>
      <c r="G675" s="3"/>
      <c r="H675" s="3"/>
      <c r="I675" s="3"/>
      <c r="J675" s="3"/>
      <c r="K675" s="3"/>
      <c r="L675" s="3"/>
      <c r="M675" s="3"/>
      <c r="N675" s="3"/>
      <c r="O675" s="3"/>
      <c r="P675" s="3"/>
      <c r="Q675" s="3"/>
      <c r="U675" s="4"/>
    </row>
    <row r="676" spans="1:21" s="1" customFormat="1" x14ac:dyDescent="0.25">
      <c r="A676" s="3"/>
      <c r="B676" s="3"/>
      <c r="C676" s="3"/>
      <c r="D676" s="3"/>
      <c r="E676" s="3"/>
      <c r="F676" s="3"/>
      <c r="G676" s="3"/>
      <c r="H676" s="3"/>
      <c r="I676" s="3"/>
      <c r="J676" s="3"/>
      <c r="K676" s="3"/>
      <c r="L676" s="3"/>
      <c r="M676" s="3"/>
      <c r="N676" s="3"/>
      <c r="O676" s="3"/>
      <c r="P676" s="3"/>
      <c r="Q676" s="3"/>
      <c r="U676" s="4"/>
    </row>
    <row r="677" spans="1:21" s="1" customFormat="1" x14ac:dyDescent="0.25">
      <c r="A677" s="3"/>
      <c r="B677" s="3"/>
      <c r="C677" s="3"/>
      <c r="D677" s="3"/>
      <c r="E677" s="3"/>
      <c r="F677" s="3"/>
      <c r="G677" s="3"/>
      <c r="H677" s="3"/>
      <c r="I677" s="3"/>
      <c r="J677" s="3"/>
      <c r="K677" s="3"/>
      <c r="L677" s="3"/>
      <c r="M677" s="3"/>
      <c r="N677" s="3"/>
      <c r="O677" s="3"/>
      <c r="P677" s="3"/>
      <c r="Q677" s="3"/>
      <c r="U677" s="4"/>
    </row>
    <row r="678" spans="1:21" s="1" customFormat="1" x14ac:dyDescent="0.25">
      <c r="A678" s="3"/>
      <c r="B678" s="3"/>
      <c r="C678" s="3"/>
      <c r="D678" s="3"/>
      <c r="E678" s="3"/>
      <c r="F678" s="3"/>
      <c r="G678" s="3"/>
      <c r="H678" s="3"/>
      <c r="I678" s="3"/>
      <c r="J678" s="3"/>
      <c r="K678" s="3"/>
      <c r="L678" s="3"/>
      <c r="M678" s="3"/>
      <c r="N678" s="3"/>
      <c r="O678" s="3"/>
      <c r="P678" s="3"/>
      <c r="Q678" s="3"/>
      <c r="U678" s="4"/>
    </row>
    <row r="679" spans="1:21" s="1" customFormat="1" x14ac:dyDescent="0.25">
      <c r="A679" s="3"/>
      <c r="B679" s="3"/>
      <c r="C679" s="3"/>
      <c r="D679" s="3"/>
      <c r="E679" s="3"/>
      <c r="F679" s="3"/>
      <c r="G679" s="3"/>
      <c r="H679" s="3"/>
      <c r="I679" s="3"/>
      <c r="J679" s="3"/>
      <c r="K679" s="3"/>
      <c r="L679" s="3"/>
      <c r="M679" s="3"/>
      <c r="N679" s="3"/>
      <c r="O679" s="3"/>
      <c r="P679" s="3"/>
      <c r="Q679" s="3"/>
      <c r="U679" s="4"/>
    </row>
    <row r="680" spans="1:21" s="1" customFormat="1" x14ac:dyDescent="0.25">
      <c r="A680" s="3"/>
      <c r="B680" s="3"/>
      <c r="C680" s="3"/>
      <c r="D680" s="3"/>
      <c r="E680" s="3"/>
      <c r="F680" s="3"/>
      <c r="G680" s="3"/>
      <c r="H680" s="3"/>
      <c r="I680" s="3"/>
      <c r="J680" s="3"/>
      <c r="K680" s="3"/>
      <c r="L680" s="3"/>
      <c r="M680" s="3"/>
      <c r="N680" s="3"/>
      <c r="O680" s="3"/>
      <c r="P680" s="3"/>
      <c r="Q680" s="3"/>
      <c r="U680" s="4"/>
    </row>
    <row r="681" spans="1:21" s="1" customFormat="1" x14ac:dyDescent="0.25">
      <c r="A681" s="3"/>
      <c r="B681" s="3"/>
      <c r="C681" s="3"/>
      <c r="D681" s="3"/>
      <c r="E681" s="3"/>
      <c r="F681" s="3"/>
      <c r="G681" s="3"/>
      <c r="H681" s="3"/>
      <c r="I681" s="3"/>
      <c r="J681" s="3"/>
      <c r="K681" s="3"/>
      <c r="L681" s="3"/>
      <c r="M681" s="3"/>
      <c r="N681" s="3"/>
      <c r="O681" s="3"/>
      <c r="P681" s="3"/>
      <c r="Q681" s="3"/>
      <c r="U681" s="4"/>
    </row>
    <row r="682" spans="1:21" s="1" customFormat="1" x14ac:dyDescent="0.25">
      <c r="A682" s="3"/>
      <c r="B682" s="3"/>
      <c r="C682" s="3"/>
      <c r="D682" s="3"/>
      <c r="E682" s="3"/>
      <c r="F682" s="3"/>
      <c r="G682" s="3"/>
      <c r="H682" s="3"/>
      <c r="I682" s="3"/>
      <c r="J682" s="3"/>
      <c r="K682" s="3"/>
      <c r="L682" s="3"/>
      <c r="M682" s="3"/>
      <c r="N682" s="3"/>
      <c r="O682" s="3"/>
      <c r="P682" s="3"/>
      <c r="Q682" s="3"/>
      <c r="U682" s="4"/>
    </row>
    <row r="683" spans="1:21" s="1" customFormat="1" x14ac:dyDescent="0.25">
      <c r="A683" s="3"/>
      <c r="B683" s="3"/>
      <c r="C683" s="3"/>
      <c r="D683" s="3"/>
      <c r="E683" s="3"/>
      <c r="F683" s="3"/>
      <c r="G683" s="3"/>
      <c r="H683" s="3"/>
      <c r="I683" s="3"/>
      <c r="J683" s="3"/>
      <c r="K683" s="3"/>
      <c r="L683" s="3"/>
      <c r="M683" s="3"/>
      <c r="N683" s="3"/>
      <c r="O683" s="3"/>
      <c r="P683" s="3"/>
      <c r="Q683" s="3"/>
      <c r="U683" s="4"/>
    </row>
    <row r="684" spans="1:21" s="1" customFormat="1" x14ac:dyDescent="0.25">
      <c r="A684" s="3"/>
      <c r="B684" s="3"/>
      <c r="C684" s="3"/>
      <c r="D684" s="3"/>
      <c r="E684" s="3"/>
      <c r="F684" s="3"/>
      <c r="G684" s="3"/>
      <c r="H684" s="3"/>
      <c r="I684" s="3"/>
      <c r="J684" s="3"/>
      <c r="K684" s="3"/>
      <c r="L684" s="3"/>
      <c r="M684" s="3"/>
      <c r="N684" s="3"/>
      <c r="O684" s="3"/>
      <c r="P684" s="3"/>
      <c r="Q684" s="3"/>
      <c r="U684" s="4"/>
    </row>
    <row r="685" spans="1:21" s="1" customFormat="1" x14ac:dyDescent="0.25">
      <c r="A685" s="3"/>
      <c r="B685" s="3"/>
      <c r="C685" s="3"/>
      <c r="D685" s="3"/>
      <c r="E685" s="3"/>
      <c r="F685" s="3"/>
      <c r="G685" s="3"/>
      <c r="H685" s="3"/>
      <c r="I685" s="3"/>
      <c r="J685" s="3"/>
      <c r="K685" s="3"/>
      <c r="L685" s="3"/>
      <c r="M685" s="3"/>
      <c r="N685" s="3"/>
      <c r="O685" s="3"/>
      <c r="P685" s="3"/>
      <c r="Q685" s="3"/>
      <c r="U685" s="4"/>
    </row>
    <row r="686" spans="1:21" s="1" customFormat="1" x14ac:dyDescent="0.25">
      <c r="A686" s="3"/>
      <c r="B686" s="3"/>
      <c r="C686" s="3"/>
      <c r="D686" s="3"/>
      <c r="E686" s="3"/>
      <c r="F686" s="3"/>
      <c r="G686" s="3"/>
      <c r="H686" s="3"/>
      <c r="I686" s="3"/>
      <c r="J686" s="3"/>
      <c r="K686" s="3"/>
      <c r="L686" s="3"/>
      <c r="M686" s="3"/>
      <c r="N686" s="3"/>
      <c r="O686" s="3"/>
      <c r="P686" s="3"/>
      <c r="Q686" s="3"/>
      <c r="U686" s="4"/>
    </row>
    <row r="687" spans="1:21" s="1" customFormat="1" x14ac:dyDescent="0.25">
      <c r="A687" s="3"/>
      <c r="B687" s="3"/>
      <c r="C687" s="3"/>
      <c r="D687" s="3"/>
      <c r="E687" s="3"/>
      <c r="F687" s="3"/>
      <c r="G687" s="3"/>
      <c r="H687" s="3"/>
      <c r="I687" s="3"/>
      <c r="J687" s="3"/>
      <c r="K687" s="3"/>
      <c r="L687" s="3"/>
      <c r="M687" s="3"/>
      <c r="N687" s="3"/>
      <c r="O687" s="3"/>
      <c r="P687" s="3"/>
      <c r="Q687" s="3"/>
      <c r="U687" s="4"/>
    </row>
    <row r="688" spans="1:21" s="1" customFormat="1" x14ac:dyDescent="0.25">
      <c r="A688" s="3"/>
      <c r="B688" s="3"/>
      <c r="C688" s="3"/>
      <c r="D688" s="3"/>
      <c r="E688" s="3"/>
      <c r="F688" s="3"/>
      <c r="G688" s="3"/>
      <c r="H688" s="3"/>
      <c r="I688" s="3"/>
      <c r="J688" s="3"/>
      <c r="K688" s="3"/>
      <c r="L688" s="3"/>
      <c r="M688" s="3"/>
      <c r="N688" s="3"/>
      <c r="O688" s="3"/>
      <c r="P688" s="3"/>
      <c r="Q688" s="3"/>
      <c r="U688" s="4"/>
    </row>
    <row r="689" spans="1:21" s="1" customFormat="1" x14ac:dyDescent="0.25">
      <c r="A689" s="3"/>
      <c r="B689" s="3"/>
      <c r="C689" s="3"/>
      <c r="D689" s="3"/>
      <c r="E689" s="3"/>
      <c r="F689" s="3"/>
      <c r="G689" s="3"/>
      <c r="H689" s="3"/>
      <c r="I689" s="3"/>
      <c r="J689" s="3"/>
      <c r="K689" s="3"/>
      <c r="L689" s="3"/>
      <c r="M689" s="3"/>
      <c r="N689" s="3"/>
      <c r="O689" s="3"/>
      <c r="P689" s="3"/>
      <c r="Q689" s="3"/>
      <c r="U689" s="4"/>
    </row>
    <row r="690" spans="1:21" s="1" customFormat="1" x14ac:dyDescent="0.25">
      <c r="A690" s="3"/>
      <c r="B690" s="3"/>
      <c r="C690" s="3"/>
      <c r="D690" s="3"/>
      <c r="E690" s="3"/>
      <c r="F690" s="3"/>
      <c r="G690" s="3"/>
      <c r="H690" s="3"/>
      <c r="I690" s="3"/>
      <c r="J690" s="3"/>
      <c r="K690" s="3"/>
      <c r="L690" s="3"/>
      <c r="M690" s="3"/>
      <c r="N690" s="3"/>
      <c r="O690" s="3"/>
      <c r="P690" s="3"/>
      <c r="Q690" s="3"/>
      <c r="U690" s="4"/>
    </row>
    <row r="691" spans="1:21" s="1" customFormat="1" x14ac:dyDescent="0.25">
      <c r="A691" s="3"/>
      <c r="B691" s="3"/>
      <c r="C691" s="3"/>
      <c r="D691" s="3"/>
      <c r="E691" s="3"/>
      <c r="F691" s="3"/>
      <c r="G691" s="3"/>
      <c r="H691" s="3"/>
      <c r="I691" s="3"/>
      <c r="J691" s="3"/>
      <c r="K691" s="3"/>
      <c r="L691" s="3"/>
      <c r="M691" s="3"/>
      <c r="N691" s="3"/>
      <c r="O691" s="3"/>
      <c r="P691" s="3"/>
      <c r="Q691" s="3"/>
      <c r="U691" s="4"/>
    </row>
    <row r="692" spans="1:21" s="1" customFormat="1" x14ac:dyDescent="0.25">
      <c r="A692" s="3"/>
      <c r="B692" s="3"/>
      <c r="C692" s="3"/>
      <c r="D692" s="3"/>
      <c r="E692" s="3"/>
      <c r="F692" s="3"/>
      <c r="G692" s="3"/>
      <c r="H692" s="3"/>
      <c r="I692" s="3"/>
      <c r="J692" s="3"/>
      <c r="K692" s="3"/>
      <c r="L692" s="3"/>
      <c r="M692" s="3"/>
      <c r="N692" s="3"/>
      <c r="O692" s="3"/>
      <c r="P692" s="3"/>
      <c r="Q692" s="3"/>
      <c r="U692" s="4"/>
    </row>
    <row r="693" spans="1:21" s="1" customFormat="1" x14ac:dyDescent="0.25">
      <c r="A693" s="3"/>
      <c r="B693" s="3"/>
      <c r="C693" s="3"/>
      <c r="D693" s="3"/>
      <c r="E693" s="3"/>
      <c r="F693" s="3"/>
      <c r="G693" s="3"/>
      <c r="H693" s="3"/>
      <c r="I693" s="3"/>
      <c r="J693" s="3"/>
      <c r="K693" s="3"/>
      <c r="L693" s="3"/>
      <c r="M693" s="3"/>
      <c r="N693" s="3"/>
      <c r="O693" s="3"/>
      <c r="P693" s="3"/>
      <c r="Q693" s="3"/>
      <c r="U693" s="4"/>
    </row>
    <row r="694" spans="1:21" s="1" customFormat="1" x14ac:dyDescent="0.25">
      <c r="A694" s="3"/>
      <c r="B694" s="3"/>
      <c r="C694" s="3"/>
      <c r="D694" s="3"/>
      <c r="E694" s="3"/>
      <c r="F694" s="3"/>
      <c r="G694" s="3"/>
      <c r="H694" s="3"/>
      <c r="I694" s="3"/>
      <c r="J694" s="3"/>
      <c r="K694" s="3"/>
      <c r="L694" s="3"/>
      <c r="M694" s="3"/>
      <c r="N694" s="3"/>
      <c r="O694" s="3"/>
      <c r="P694" s="3"/>
      <c r="Q694" s="3"/>
      <c r="U694" s="4"/>
    </row>
    <row r="695" spans="1:21" s="1" customFormat="1" x14ac:dyDescent="0.25">
      <c r="A695" s="3"/>
      <c r="B695" s="3"/>
      <c r="C695" s="3"/>
      <c r="D695" s="3"/>
      <c r="E695" s="3"/>
      <c r="F695" s="3"/>
      <c r="G695" s="3"/>
      <c r="H695" s="3"/>
      <c r="I695" s="3"/>
      <c r="J695" s="3"/>
      <c r="K695" s="3"/>
      <c r="L695" s="3"/>
      <c r="M695" s="3"/>
      <c r="N695" s="3"/>
      <c r="O695" s="3"/>
      <c r="P695" s="3"/>
      <c r="Q695" s="3"/>
      <c r="U695" s="4"/>
    </row>
    <row r="696" spans="1:21" s="1" customFormat="1" x14ac:dyDescent="0.25">
      <c r="A696" s="3"/>
      <c r="B696" s="3"/>
      <c r="C696" s="3"/>
      <c r="D696" s="3"/>
      <c r="E696" s="3"/>
      <c r="F696" s="3"/>
      <c r="G696" s="3"/>
      <c r="H696" s="3"/>
      <c r="I696" s="3"/>
      <c r="J696" s="3"/>
      <c r="K696" s="3"/>
      <c r="L696" s="3"/>
      <c r="M696" s="3"/>
      <c r="N696" s="3"/>
      <c r="O696" s="3"/>
      <c r="P696" s="3"/>
      <c r="Q696" s="3"/>
      <c r="U696" s="4"/>
    </row>
    <row r="697" spans="1:21" s="1" customFormat="1" x14ac:dyDescent="0.25">
      <c r="A697" s="3"/>
      <c r="B697" s="3"/>
      <c r="C697" s="3"/>
      <c r="D697" s="3"/>
      <c r="E697" s="3"/>
      <c r="F697" s="3"/>
      <c r="G697" s="3"/>
      <c r="H697" s="3"/>
      <c r="I697" s="3"/>
      <c r="J697" s="3"/>
      <c r="K697" s="3"/>
      <c r="L697" s="3"/>
      <c r="M697" s="3"/>
      <c r="N697" s="3"/>
      <c r="O697" s="3"/>
      <c r="P697" s="3"/>
      <c r="Q697" s="3"/>
      <c r="U697" s="4"/>
    </row>
    <row r="698" spans="1:21" s="1" customFormat="1" x14ac:dyDescent="0.25">
      <c r="A698" s="3"/>
      <c r="B698" s="3"/>
      <c r="C698" s="3"/>
      <c r="D698" s="3"/>
      <c r="E698" s="3"/>
      <c r="F698" s="3"/>
      <c r="G698" s="3"/>
      <c r="H698" s="3"/>
      <c r="I698" s="3"/>
      <c r="J698" s="3"/>
      <c r="K698" s="3"/>
      <c r="L698" s="3"/>
      <c r="M698" s="3"/>
      <c r="N698" s="3"/>
      <c r="O698" s="3"/>
      <c r="P698" s="3"/>
      <c r="Q698" s="3"/>
      <c r="U698" s="4"/>
    </row>
    <row r="699" spans="1:21" s="1" customFormat="1" x14ac:dyDescent="0.25">
      <c r="A699" s="3"/>
      <c r="B699" s="3"/>
      <c r="C699" s="3"/>
      <c r="D699" s="3"/>
      <c r="E699" s="3"/>
      <c r="F699" s="3"/>
      <c r="G699" s="3"/>
      <c r="H699" s="3"/>
      <c r="I699" s="3"/>
      <c r="J699" s="3"/>
      <c r="K699" s="3"/>
      <c r="L699" s="3"/>
      <c r="M699" s="3"/>
      <c r="N699" s="3"/>
      <c r="O699" s="3"/>
      <c r="P699" s="3"/>
      <c r="Q699" s="3"/>
      <c r="U699" s="4"/>
    </row>
    <row r="700" spans="1:21" s="1" customFormat="1" x14ac:dyDescent="0.25">
      <c r="A700" s="3"/>
      <c r="B700" s="3"/>
      <c r="C700" s="3"/>
      <c r="D700" s="3"/>
      <c r="E700" s="3"/>
      <c r="F700" s="3"/>
      <c r="G700" s="3"/>
      <c r="H700" s="3"/>
      <c r="I700" s="3"/>
      <c r="J700" s="3"/>
      <c r="K700" s="3"/>
      <c r="L700" s="3"/>
      <c r="M700" s="3"/>
      <c r="N700" s="3"/>
      <c r="O700" s="3"/>
      <c r="P700" s="3"/>
      <c r="Q700" s="3"/>
      <c r="U700" s="4"/>
    </row>
    <row r="701" spans="1:21" s="1" customFormat="1" x14ac:dyDescent="0.25">
      <c r="A701" s="3"/>
      <c r="B701" s="3"/>
      <c r="C701" s="3"/>
      <c r="D701" s="3"/>
      <c r="E701" s="3"/>
      <c r="F701" s="3"/>
      <c r="G701" s="3"/>
      <c r="H701" s="3"/>
      <c r="I701" s="3"/>
      <c r="J701" s="3"/>
      <c r="K701" s="3"/>
      <c r="L701" s="3"/>
      <c r="M701" s="3"/>
      <c r="N701" s="3"/>
      <c r="O701" s="3"/>
      <c r="P701" s="3"/>
      <c r="Q701" s="3"/>
      <c r="U701" s="4"/>
    </row>
    <row r="702" spans="1:21" s="1" customFormat="1" x14ac:dyDescent="0.25">
      <c r="A702" s="3"/>
      <c r="B702" s="3"/>
      <c r="C702" s="3"/>
      <c r="D702" s="3"/>
      <c r="E702" s="3"/>
      <c r="F702" s="3"/>
      <c r="G702" s="3"/>
      <c r="H702" s="3"/>
      <c r="I702" s="3"/>
      <c r="J702" s="3"/>
      <c r="K702" s="3"/>
      <c r="L702" s="3"/>
      <c r="M702" s="3"/>
      <c r="N702" s="3"/>
      <c r="O702" s="3"/>
      <c r="P702" s="3"/>
      <c r="Q702" s="3"/>
      <c r="U702" s="4"/>
    </row>
    <row r="703" spans="1:21" s="1" customFormat="1" x14ac:dyDescent="0.25">
      <c r="A703" s="3"/>
      <c r="B703" s="3"/>
      <c r="C703" s="3"/>
      <c r="D703" s="3"/>
      <c r="E703" s="3"/>
      <c r="F703" s="3"/>
      <c r="G703" s="3"/>
      <c r="H703" s="3"/>
      <c r="I703" s="3"/>
      <c r="J703" s="3"/>
      <c r="K703" s="3"/>
      <c r="L703" s="3"/>
      <c r="M703" s="3"/>
      <c r="N703" s="3"/>
      <c r="O703" s="3"/>
      <c r="P703" s="3"/>
      <c r="Q703" s="3"/>
      <c r="U703" s="4"/>
    </row>
    <row r="704" spans="1:21" s="1" customFormat="1" x14ac:dyDescent="0.25">
      <c r="A704" s="3"/>
      <c r="B704" s="3"/>
      <c r="C704" s="3"/>
      <c r="D704" s="3"/>
      <c r="E704" s="3"/>
      <c r="F704" s="3"/>
      <c r="G704" s="3"/>
      <c r="H704" s="3"/>
      <c r="I704" s="3"/>
      <c r="J704" s="3"/>
      <c r="K704" s="3"/>
      <c r="L704" s="3"/>
      <c r="M704" s="3"/>
      <c r="N704" s="3"/>
      <c r="O704" s="3"/>
      <c r="P704" s="3"/>
      <c r="Q704" s="3"/>
      <c r="U704" s="4"/>
    </row>
    <row r="705" spans="1:21" s="1" customFormat="1" x14ac:dyDescent="0.25">
      <c r="A705" s="3"/>
      <c r="B705" s="3"/>
      <c r="C705" s="3"/>
      <c r="D705" s="3"/>
      <c r="E705" s="3"/>
      <c r="F705" s="3"/>
      <c r="G705" s="3"/>
      <c r="H705" s="3"/>
      <c r="I705" s="3"/>
      <c r="J705" s="3"/>
      <c r="K705" s="3"/>
      <c r="L705" s="3"/>
      <c r="M705" s="3"/>
      <c r="N705" s="3"/>
      <c r="O705" s="3"/>
      <c r="P705" s="3"/>
      <c r="Q705" s="3"/>
      <c r="U705" s="4"/>
    </row>
    <row r="706" spans="1:21" s="1" customFormat="1" x14ac:dyDescent="0.25">
      <c r="A706" s="3"/>
      <c r="B706" s="3"/>
      <c r="C706" s="3"/>
      <c r="D706" s="3"/>
      <c r="E706" s="3"/>
      <c r="F706" s="3"/>
      <c r="G706" s="3"/>
      <c r="H706" s="3"/>
      <c r="I706" s="3"/>
      <c r="J706" s="3"/>
      <c r="K706" s="3"/>
      <c r="L706" s="3"/>
      <c r="M706" s="3"/>
      <c r="N706" s="3"/>
      <c r="O706" s="3"/>
      <c r="P706" s="3"/>
      <c r="Q706" s="3"/>
      <c r="U706" s="4"/>
    </row>
    <row r="707" spans="1:21" s="1" customFormat="1" x14ac:dyDescent="0.25">
      <c r="A707" s="3"/>
      <c r="B707" s="3"/>
      <c r="C707" s="3"/>
      <c r="D707" s="3"/>
      <c r="E707" s="3"/>
      <c r="F707" s="3"/>
      <c r="G707" s="3"/>
      <c r="H707" s="3"/>
      <c r="I707" s="3"/>
      <c r="J707" s="3"/>
      <c r="K707" s="3"/>
      <c r="L707" s="3"/>
      <c r="M707" s="3"/>
      <c r="N707" s="3"/>
      <c r="O707" s="3"/>
      <c r="P707" s="3"/>
      <c r="Q707" s="3"/>
      <c r="U707" s="4"/>
    </row>
    <row r="708" spans="1:21" s="1" customFormat="1" x14ac:dyDescent="0.25">
      <c r="A708" s="3"/>
      <c r="B708" s="3"/>
      <c r="C708" s="3"/>
      <c r="D708" s="3"/>
      <c r="E708" s="3"/>
      <c r="F708" s="3"/>
      <c r="G708" s="3"/>
      <c r="H708" s="3"/>
      <c r="I708" s="3"/>
      <c r="J708" s="3"/>
      <c r="K708" s="3"/>
      <c r="L708" s="3"/>
      <c r="M708" s="3"/>
      <c r="N708" s="3"/>
      <c r="O708" s="3"/>
      <c r="P708" s="3"/>
      <c r="Q708" s="3"/>
      <c r="U708" s="4"/>
    </row>
    <row r="709" spans="1:21" s="1" customFormat="1" x14ac:dyDescent="0.25">
      <c r="A709" s="3"/>
      <c r="B709" s="3"/>
      <c r="C709" s="3"/>
      <c r="D709" s="3"/>
      <c r="E709" s="3"/>
      <c r="F709" s="3"/>
      <c r="G709" s="3"/>
      <c r="H709" s="3"/>
      <c r="I709" s="3"/>
      <c r="J709" s="3"/>
      <c r="K709" s="3"/>
      <c r="L709" s="3"/>
      <c r="M709" s="3"/>
      <c r="N709" s="3"/>
      <c r="O709" s="3"/>
      <c r="P709" s="3"/>
      <c r="Q709" s="3"/>
      <c r="U709" s="4"/>
    </row>
    <row r="710" spans="1:21" s="1" customFormat="1" x14ac:dyDescent="0.25">
      <c r="A710" s="3"/>
      <c r="B710" s="3"/>
      <c r="C710" s="3"/>
      <c r="D710" s="3"/>
      <c r="E710" s="3"/>
      <c r="F710" s="3"/>
      <c r="G710" s="3"/>
      <c r="H710" s="3"/>
      <c r="I710" s="3"/>
      <c r="J710" s="3"/>
      <c r="K710" s="3"/>
      <c r="L710" s="3"/>
      <c r="M710" s="3"/>
      <c r="N710" s="3"/>
      <c r="O710" s="3"/>
      <c r="P710" s="3"/>
      <c r="Q710" s="3"/>
      <c r="U710" s="4"/>
    </row>
    <row r="711" spans="1:21" s="1" customFormat="1" x14ac:dyDescent="0.25">
      <c r="A711" s="3"/>
      <c r="B711" s="3"/>
      <c r="C711" s="3"/>
      <c r="D711" s="3"/>
      <c r="E711" s="3"/>
      <c r="F711" s="3"/>
      <c r="G711" s="3"/>
      <c r="H711" s="3"/>
      <c r="I711" s="3"/>
      <c r="J711" s="3"/>
      <c r="K711" s="3"/>
      <c r="L711" s="3"/>
      <c r="M711" s="3"/>
      <c r="N711" s="3"/>
      <c r="O711" s="3"/>
      <c r="P711" s="3"/>
      <c r="Q711" s="3"/>
      <c r="U711" s="4"/>
    </row>
    <row r="712" spans="1:21" s="1" customFormat="1" x14ac:dyDescent="0.25">
      <c r="A712" s="3"/>
      <c r="B712" s="3"/>
      <c r="C712" s="3"/>
      <c r="D712" s="3"/>
      <c r="E712" s="3"/>
      <c r="F712" s="3"/>
      <c r="G712" s="3"/>
      <c r="H712" s="3"/>
      <c r="I712" s="3"/>
      <c r="J712" s="3"/>
      <c r="K712" s="3"/>
      <c r="L712" s="3"/>
      <c r="M712" s="3"/>
      <c r="N712" s="3"/>
      <c r="O712" s="3"/>
      <c r="P712" s="3"/>
      <c r="Q712" s="3"/>
      <c r="U712" s="4"/>
    </row>
    <row r="713" spans="1:21" s="1" customFormat="1" x14ac:dyDescent="0.25">
      <c r="A713" s="3"/>
      <c r="B713" s="3"/>
      <c r="C713" s="3"/>
      <c r="D713" s="3"/>
      <c r="E713" s="3"/>
      <c r="F713" s="3"/>
      <c r="G713" s="3"/>
      <c r="H713" s="3"/>
      <c r="I713" s="3"/>
      <c r="J713" s="3"/>
      <c r="K713" s="3"/>
      <c r="L713" s="3"/>
      <c r="M713" s="3"/>
      <c r="N713" s="3"/>
      <c r="O713" s="3"/>
      <c r="P713" s="3"/>
      <c r="Q713" s="3"/>
      <c r="U713" s="4"/>
    </row>
    <row r="714" spans="1:21" s="1" customFormat="1" x14ac:dyDescent="0.25">
      <c r="A714" s="3"/>
      <c r="B714" s="3"/>
      <c r="C714" s="3"/>
      <c r="D714" s="3"/>
      <c r="E714" s="3"/>
      <c r="F714" s="3"/>
      <c r="G714" s="3"/>
      <c r="H714" s="3"/>
      <c r="I714" s="3"/>
      <c r="J714" s="3"/>
      <c r="K714" s="3"/>
      <c r="L714" s="3"/>
      <c r="M714" s="3"/>
      <c r="N714" s="3"/>
      <c r="O714" s="3"/>
      <c r="P714" s="3"/>
      <c r="Q714" s="3"/>
      <c r="U714" s="4"/>
    </row>
    <row r="715" spans="1:21" s="1" customFormat="1" x14ac:dyDescent="0.25">
      <c r="A715" s="3"/>
      <c r="B715" s="3"/>
      <c r="C715" s="3"/>
      <c r="D715" s="3"/>
      <c r="E715" s="3"/>
      <c r="F715" s="3"/>
      <c r="G715" s="3"/>
      <c r="H715" s="3"/>
      <c r="I715" s="3"/>
      <c r="J715" s="3"/>
      <c r="K715" s="3"/>
      <c r="L715" s="3"/>
      <c r="M715" s="3"/>
      <c r="N715" s="3"/>
      <c r="O715" s="3"/>
      <c r="P715" s="3"/>
      <c r="Q715" s="3"/>
      <c r="U715" s="4"/>
    </row>
    <row r="716" spans="1:21" s="1" customFormat="1" x14ac:dyDescent="0.25">
      <c r="A716" s="3"/>
      <c r="B716" s="3"/>
      <c r="C716" s="3"/>
      <c r="D716" s="3"/>
      <c r="E716" s="3"/>
      <c r="F716" s="3"/>
      <c r="G716" s="3"/>
      <c r="H716" s="3"/>
      <c r="I716" s="3"/>
      <c r="J716" s="3"/>
      <c r="K716" s="3"/>
      <c r="L716" s="3"/>
      <c r="M716" s="3"/>
      <c r="N716" s="3"/>
      <c r="O716" s="3"/>
      <c r="P716" s="3"/>
      <c r="Q716" s="3"/>
      <c r="U716" s="4"/>
    </row>
    <row r="717" spans="1:21" s="1" customFormat="1" x14ac:dyDescent="0.25">
      <c r="A717" s="3"/>
      <c r="B717" s="3"/>
      <c r="C717" s="3"/>
      <c r="D717" s="3"/>
      <c r="E717" s="3"/>
      <c r="F717" s="3"/>
      <c r="G717" s="3"/>
      <c r="H717" s="3"/>
      <c r="I717" s="3"/>
      <c r="J717" s="3"/>
      <c r="K717" s="3"/>
      <c r="L717" s="3"/>
      <c r="M717" s="3"/>
      <c r="N717" s="3"/>
      <c r="O717" s="3"/>
      <c r="P717" s="3"/>
      <c r="Q717" s="3"/>
      <c r="U717" s="4"/>
    </row>
    <row r="718" spans="1:21" s="1" customFormat="1" x14ac:dyDescent="0.25">
      <c r="A718" s="3"/>
      <c r="B718" s="3"/>
      <c r="C718" s="3"/>
      <c r="D718" s="3"/>
      <c r="E718" s="3"/>
      <c r="F718" s="3"/>
      <c r="G718" s="3"/>
      <c r="H718" s="3"/>
      <c r="I718" s="3"/>
      <c r="J718" s="3"/>
      <c r="K718" s="3"/>
      <c r="L718" s="3"/>
      <c r="M718" s="3"/>
      <c r="N718" s="3"/>
      <c r="O718" s="3"/>
      <c r="P718" s="3"/>
      <c r="Q718" s="3"/>
      <c r="U718" s="4"/>
    </row>
    <row r="719" spans="1:21" s="1" customFormat="1" x14ac:dyDescent="0.25">
      <c r="A719" s="3"/>
      <c r="B719" s="3"/>
      <c r="C719" s="3"/>
      <c r="D719" s="3"/>
      <c r="E719" s="3"/>
      <c r="F719" s="3"/>
      <c r="G719" s="3"/>
      <c r="H719" s="3"/>
      <c r="I719" s="3"/>
      <c r="J719" s="3"/>
      <c r="K719" s="3"/>
      <c r="L719" s="3"/>
      <c r="M719" s="3"/>
      <c r="N719" s="3"/>
      <c r="O719" s="3"/>
      <c r="P719" s="3"/>
      <c r="Q719" s="3"/>
      <c r="U719" s="4"/>
    </row>
    <row r="720" spans="1:21" s="1" customFormat="1" x14ac:dyDescent="0.25">
      <c r="A720" s="3"/>
      <c r="B720" s="3"/>
      <c r="C720" s="3"/>
      <c r="D720" s="3"/>
      <c r="E720" s="3"/>
      <c r="F720" s="3"/>
      <c r="G720" s="3"/>
      <c r="H720" s="3"/>
      <c r="I720" s="3"/>
      <c r="J720" s="3"/>
      <c r="K720" s="3"/>
      <c r="L720" s="3"/>
      <c r="M720" s="3"/>
      <c r="N720" s="3"/>
      <c r="O720" s="3"/>
      <c r="P720" s="3"/>
      <c r="Q720" s="3"/>
      <c r="U720" s="4"/>
    </row>
    <row r="721" spans="1:21" s="1" customFormat="1" x14ac:dyDescent="0.25">
      <c r="A721" s="3"/>
      <c r="B721" s="3"/>
      <c r="C721" s="3"/>
      <c r="D721" s="3"/>
      <c r="E721" s="3"/>
      <c r="F721" s="3"/>
      <c r="G721" s="3"/>
      <c r="H721" s="3"/>
      <c r="I721" s="3"/>
      <c r="J721" s="3"/>
      <c r="K721" s="3"/>
      <c r="L721" s="3"/>
      <c r="M721" s="3"/>
      <c r="N721" s="3"/>
      <c r="O721" s="3"/>
      <c r="P721" s="3"/>
      <c r="Q721" s="3"/>
      <c r="U721" s="4"/>
    </row>
    <row r="722" spans="1:21" s="1" customFormat="1" x14ac:dyDescent="0.25">
      <c r="A722" s="3"/>
      <c r="B722" s="3"/>
      <c r="C722" s="3"/>
      <c r="D722" s="3"/>
      <c r="E722" s="3"/>
      <c r="F722" s="3"/>
      <c r="G722" s="3"/>
      <c r="H722" s="3"/>
      <c r="I722" s="3"/>
      <c r="J722" s="3"/>
      <c r="K722" s="3"/>
      <c r="L722" s="3"/>
      <c r="M722" s="3"/>
      <c r="N722" s="3"/>
      <c r="O722" s="3"/>
      <c r="P722" s="3"/>
      <c r="Q722" s="3"/>
      <c r="U722" s="4"/>
    </row>
    <row r="723" spans="1:21" s="1" customFormat="1" x14ac:dyDescent="0.25">
      <c r="A723" s="3"/>
      <c r="B723" s="3"/>
      <c r="C723" s="3"/>
      <c r="D723" s="3"/>
      <c r="E723" s="3"/>
      <c r="F723" s="3"/>
      <c r="G723" s="3"/>
      <c r="H723" s="3"/>
      <c r="I723" s="3"/>
      <c r="J723" s="3"/>
      <c r="K723" s="3"/>
      <c r="L723" s="3"/>
      <c r="M723" s="3"/>
      <c r="N723" s="3"/>
      <c r="O723" s="3"/>
      <c r="P723" s="3"/>
      <c r="Q723" s="3"/>
      <c r="U723" s="4"/>
    </row>
    <row r="724" spans="1:21" s="1" customFormat="1" x14ac:dyDescent="0.25">
      <c r="A724" s="3"/>
      <c r="B724" s="3"/>
      <c r="C724" s="3"/>
      <c r="D724" s="3"/>
      <c r="E724" s="3"/>
      <c r="F724" s="3"/>
      <c r="G724" s="3"/>
      <c r="H724" s="3"/>
      <c r="I724" s="3"/>
      <c r="J724" s="3"/>
      <c r="K724" s="3"/>
      <c r="L724" s="3"/>
      <c r="M724" s="3"/>
      <c r="N724" s="3"/>
      <c r="O724" s="3"/>
      <c r="P724" s="3"/>
      <c r="Q724" s="3"/>
      <c r="U724" s="4"/>
    </row>
    <row r="725" spans="1:21" s="1" customFormat="1" x14ac:dyDescent="0.25">
      <c r="A725" s="3"/>
      <c r="B725" s="3"/>
      <c r="C725" s="3"/>
      <c r="D725" s="3"/>
      <c r="E725" s="3"/>
      <c r="F725" s="3"/>
      <c r="G725" s="3"/>
      <c r="H725" s="3"/>
      <c r="I725" s="3"/>
      <c r="J725" s="3"/>
      <c r="K725" s="3"/>
      <c r="L725" s="3"/>
      <c r="M725" s="3"/>
      <c r="N725" s="3"/>
      <c r="O725" s="3"/>
      <c r="P725" s="3"/>
      <c r="Q725" s="3"/>
      <c r="U725" s="4"/>
    </row>
    <row r="726" spans="1:21" s="1" customFormat="1" x14ac:dyDescent="0.25">
      <c r="A726" s="3"/>
      <c r="B726" s="3"/>
      <c r="C726" s="3"/>
      <c r="D726" s="3"/>
      <c r="E726" s="3"/>
      <c r="F726" s="3"/>
      <c r="G726" s="3"/>
      <c r="H726" s="3"/>
      <c r="I726" s="3"/>
      <c r="J726" s="3"/>
      <c r="K726" s="3"/>
      <c r="L726" s="3"/>
      <c r="M726" s="3"/>
      <c r="N726" s="3"/>
      <c r="O726" s="3"/>
      <c r="P726" s="3"/>
      <c r="Q726" s="3"/>
      <c r="U726" s="4"/>
    </row>
    <row r="727" spans="1:21" s="1" customFormat="1" x14ac:dyDescent="0.25">
      <c r="A727" s="3"/>
      <c r="B727" s="3"/>
      <c r="C727" s="3"/>
      <c r="D727" s="3"/>
      <c r="E727" s="3"/>
      <c r="F727" s="3"/>
      <c r="G727" s="3"/>
      <c r="H727" s="3"/>
      <c r="I727" s="3"/>
      <c r="J727" s="3"/>
      <c r="K727" s="3"/>
      <c r="L727" s="3"/>
      <c r="M727" s="3"/>
      <c r="N727" s="3"/>
      <c r="O727" s="3"/>
      <c r="P727" s="3"/>
      <c r="Q727" s="3"/>
      <c r="U727" s="4"/>
    </row>
    <row r="728" spans="1:21" s="1" customFormat="1" x14ac:dyDescent="0.25">
      <c r="A728" s="3"/>
      <c r="B728" s="3"/>
      <c r="C728" s="3"/>
      <c r="D728" s="3"/>
      <c r="E728" s="3"/>
      <c r="F728" s="3"/>
      <c r="G728" s="3"/>
      <c r="H728" s="3"/>
      <c r="I728" s="3"/>
      <c r="J728" s="3"/>
      <c r="K728" s="3"/>
      <c r="L728" s="3"/>
      <c r="M728" s="3"/>
      <c r="N728" s="3"/>
      <c r="O728" s="3"/>
      <c r="P728" s="3"/>
      <c r="Q728" s="3"/>
      <c r="U728" s="4"/>
    </row>
    <row r="729" spans="1:21" s="1" customFormat="1" x14ac:dyDescent="0.25">
      <c r="A729" s="3"/>
      <c r="B729" s="3"/>
      <c r="C729" s="3"/>
      <c r="D729" s="3"/>
      <c r="E729" s="3"/>
      <c r="F729" s="3"/>
      <c r="G729" s="3"/>
      <c r="H729" s="3"/>
      <c r="I729" s="3"/>
      <c r="J729" s="3"/>
      <c r="K729" s="3"/>
      <c r="L729" s="3"/>
      <c r="M729" s="3"/>
      <c r="N729" s="3"/>
      <c r="O729" s="3"/>
      <c r="P729" s="3"/>
      <c r="Q729" s="3"/>
      <c r="U729" s="4"/>
    </row>
    <row r="730" spans="1:21" s="1" customFormat="1" x14ac:dyDescent="0.25">
      <c r="A730" s="3"/>
      <c r="B730" s="3"/>
      <c r="C730" s="3"/>
      <c r="D730" s="3"/>
      <c r="E730" s="3"/>
      <c r="F730" s="3"/>
      <c r="G730" s="3"/>
      <c r="H730" s="3"/>
      <c r="I730" s="3"/>
      <c r="J730" s="3"/>
      <c r="K730" s="3"/>
      <c r="L730" s="3"/>
      <c r="M730" s="3"/>
      <c r="N730" s="3"/>
      <c r="O730" s="3"/>
      <c r="P730" s="3"/>
      <c r="Q730" s="3"/>
      <c r="U730" s="4"/>
    </row>
    <row r="731" spans="1:21" s="1" customFormat="1" x14ac:dyDescent="0.25">
      <c r="A731" s="3"/>
      <c r="B731" s="3"/>
      <c r="C731" s="3"/>
      <c r="D731" s="3"/>
      <c r="E731" s="3"/>
      <c r="F731" s="3"/>
      <c r="G731" s="3"/>
      <c r="H731" s="3"/>
      <c r="I731" s="3"/>
      <c r="J731" s="3"/>
      <c r="K731" s="3"/>
      <c r="L731" s="3"/>
      <c r="M731" s="3"/>
      <c r="N731" s="3"/>
      <c r="O731" s="3"/>
      <c r="P731" s="3"/>
      <c r="Q731" s="3"/>
      <c r="U731" s="4"/>
    </row>
    <row r="732" spans="1:21" s="1" customFormat="1" x14ac:dyDescent="0.25">
      <c r="A732" s="3"/>
      <c r="B732" s="3"/>
      <c r="C732" s="3"/>
      <c r="D732" s="3"/>
      <c r="E732" s="3"/>
      <c r="F732" s="3"/>
      <c r="G732" s="3"/>
      <c r="H732" s="3"/>
      <c r="I732" s="3"/>
      <c r="J732" s="3"/>
      <c r="K732" s="3"/>
      <c r="L732" s="3"/>
      <c r="M732" s="3"/>
      <c r="N732" s="3"/>
      <c r="O732" s="3"/>
      <c r="P732" s="3"/>
      <c r="Q732" s="3"/>
      <c r="U732" s="4"/>
    </row>
    <row r="733" spans="1:21" s="1" customFormat="1" x14ac:dyDescent="0.25">
      <c r="A733" s="3"/>
      <c r="B733" s="3"/>
      <c r="C733" s="3"/>
      <c r="D733" s="3"/>
      <c r="E733" s="3"/>
      <c r="F733" s="3"/>
      <c r="G733" s="3"/>
      <c r="H733" s="3"/>
      <c r="I733" s="3"/>
      <c r="J733" s="3"/>
      <c r="K733" s="3"/>
      <c r="L733" s="3"/>
      <c r="M733" s="3"/>
      <c r="N733" s="3"/>
      <c r="O733" s="3"/>
      <c r="P733" s="3"/>
      <c r="Q733" s="3"/>
      <c r="U733" s="4"/>
    </row>
    <row r="734" spans="1:21" s="1" customFormat="1" x14ac:dyDescent="0.25">
      <c r="A734" s="3"/>
      <c r="B734" s="3"/>
      <c r="C734" s="3"/>
      <c r="D734" s="3"/>
      <c r="E734" s="3"/>
      <c r="F734" s="3"/>
      <c r="G734" s="3"/>
      <c r="H734" s="3"/>
      <c r="I734" s="3"/>
      <c r="J734" s="3"/>
      <c r="K734" s="3"/>
      <c r="L734" s="3"/>
      <c r="M734" s="3"/>
      <c r="N734" s="3"/>
      <c r="O734" s="3"/>
      <c r="P734" s="3"/>
      <c r="Q734" s="3"/>
      <c r="U734" s="4"/>
    </row>
    <row r="735" spans="1:21" s="1" customFormat="1" x14ac:dyDescent="0.25">
      <c r="A735" s="3"/>
      <c r="B735" s="3"/>
      <c r="C735" s="3"/>
      <c r="D735" s="3"/>
      <c r="E735" s="3"/>
      <c r="F735" s="3"/>
      <c r="G735" s="3"/>
      <c r="H735" s="3"/>
      <c r="I735" s="3"/>
      <c r="J735" s="3"/>
      <c r="K735" s="3"/>
      <c r="L735" s="3"/>
      <c r="M735" s="3"/>
      <c r="N735" s="3"/>
      <c r="O735" s="3"/>
      <c r="P735" s="3"/>
      <c r="Q735" s="3"/>
      <c r="U735" s="4"/>
    </row>
    <row r="736" spans="1:21" s="1" customFormat="1" x14ac:dyDescent="0.25">
      <c r="A736" s="3"/>
      <c r="B736" s="3"/>
      <c r="C736" s="3"/>
      <c r="D736" s="3"/>
      <c r="E736" s="3"/>
      <c r="F736" s="3"/>
      <c r="G736" s="3"/>
      <c r="H736" s="3"/>
      <c r="I736" s="3"/>
      <c r="J736" s="3"/>
      <c r="K736" s="3"/>
      <c r="L736" s="3"/>
      <c r="M736" s="3"/>
      <c r="N736" s="3"/>
      <c r="O736" s="3"/>
      <c r="P736" s="3"/>
      <c r="Q736" s="3"/>
      <c r="U736" s="4"/>
    </row>
    <row r="737" spans="1:21" s="1" customFormat="1" x14ac:dyDescent="0.25">
      <c r="A737" s="3"/>
      <c r="B737" s="3"/>
      <c r="C737" s="3"/>
      <c r="D737" s="3"/>
      <c r="E737" s="3"/>
      <c r="F737" s="3"/>
      <c r="G737" s="3"/>
      <c r="H737" s="3"/>
      <c r="I737" s="3"/>
      <c r="J737" s="3"/>
      <c r="K737" s="3"/>
      <c r="L737" s="3"/>
      <c r="M737" s="3"/>
      <c r="N737" s="3"/>
      <c r="O737" s="3"/>
      <c r="P737" s="3"/>
      <c r="Q737" s="3"/>
      <c r="U737" s="4"/>
    </row>
    <row r="738" spans="1:21" s="1" customFormat="1" x14ac:dyDescent="0.25">
      <c r="A738" s="3"/>
      <c r="B738" s="3"/>
      <c r="C738" s="3"/>
      <c r="D738" s="3"/>
      <c r="E738" s="3"/>
      <c r="F738" s="3"/>
      <c r="G738" s="3"/>
      <c r="H738" s="3"/>
      <c r="I738" s="3"/>
      <c r="J738" s="3"/>
      <c r="K738" s="3"/>
      <c r="L738" s="3"/>
      <c r="M738" s="3"/>
      <c r="N738" s="3"/>
      <c r="O738" s="3"/>
      <c r="P738" s="3"/>
      <c r="Q738" s="3"/>
      <c r="U738" s="4"/>
    </row>
    <row r="739" spans="1:21" s="1" customFormat="1" x14ac:dyDescent="0.25">
      <c r="A739" s="3"/>
      <c r="B739" s="3"/>
      <c r="C739" s="3"/>
      <c r="D739" s="3"/>
      <c r="E739" s="3"/>
      <c r="F739" s="3"/>
      <c r="G739" s="3"/>
      <c r="H739" s="3"/>
      <c r="I739" s="3"/>
      <c r="J739" s="3"/>
      <c r="K739" s="3"/>
      <c r="L739" s="3"/>
      <c r="M739" s="3"/>
      <c r="N739" s="3"/>
      <c r="O739" s="3"/>
      <c r="P739" s="3"/>
      <c r="Q739" s="3"/>
      <c r="U739" s="4"/>
    </row>
    <row r="740" spans="1:21" s="1" customFormat="1" x14ac:dyDescent="0.25">
      <c r="A740" s="3"/>
      <c r="B740" s="3"/>
      <c r="C740" s="3"/>
      <c r="D740" s="3"/>
      <c r="E740" s="3"/>
      <c r="F740" s="3"/>
      <c r="G740" s="3"/>
      <c r="H740" s="3"/>
      <c r="I740" s="3"/>
      <c r="J740" s="3"/>
      <c r="K740" s="3"/>
      <c r="L740" s="3"/>
      <c r="M740" s="3"/>
      <c r="N740" s="3"/>
      <c r="O740" s="3"/>
      <c r="P740" s="3"/>
      <c r="Q740" s="3"/>
      <c r="U740" s="4"/>
    </row>
    <row r="741" spans="1:21" s="1" customFormat="1" x14ac:dyDescent="0.25">
      <c r="A741" s="3"/>
      <c r="B741" s="3"/>
      <c r="C741" s="3"/>
      <c r="D741" s="3"/>
      <c r="E741" s="3"/>
      <c r="F741" s="3"/>
      <c r="G741" s="3"/>
      <c r="H741" s="3"/>
      <c r="I741" s="3"/>
      <c r="J741" s="3"/>
      <c r="K741" s="3"/>
      <c r="L741" s="3"/>
      <c r="M741" s="3"/>
      <c r="N741" s="3"/>
      <c r="O741" s="3"/>
      <c r="P741" s="3"/>
      <c r="Q741" s="3"/>
      <c r="U741" s="4"/>
    </row>
    <row r="742" spans="1:21" s="1" customFormat="1" x14ac:dyDescent="0.25">
      <c r="A742" s="3"/>
      <c r="B742" s="3"/>
      <c r="C742" s="3"/>
      <c r="D742" s="3"/>
      <c r="E742" s="3"/>
      <c r="F742" s="3"/>
      <c r="G742" s="3"/>
      <c r="H742" s="3"/>
      <c r="I742" s="3"/>
      <c r="J742" s="3"/>
      <c r="K742" s="3"/>
      <c r="L742" s="3"/>
      <c r="M742" s="3"/>
      <c r="N742" s="3"/>
      <c r="O742" s="3"/>
      <c r="P742" s="3"/>
      <c r="Q742" s="3"/>
      <c r="U742" s="4"/>
    </row>
    <row r="743" spans="1:21" s="1" customFormat="1" x14ac:dyDescent="0.25">
      <c r="A743" s="3"/>
      <c r="B743" s="3"/>
      <c r="C743" s="3"/>
      <c r="D743" s="3"/>
      <c r="E743" s="3"/>
      <c r="F743" s="3"/>
      <c r="G743" s="3"/>
      <c r="H743" s="3"/>
      <c r="I743" s="3"/>
      <c r="J743" s="3"/>
      <c r="K743" s="3"/>
      <c r="L743" s="3"/>
      <c r="M743" s="3"/>
      <c r="N743" s="3"/>
      <c r="O743" s="3"/>
      <c r="P743" s="3"/>
      <c r="Q743" s="3"/>
      <c r="U743" s="4"/>
    </row>
    <row r="744" spans="1:21" s="1" customFormat="1" x14ac:dyDescent="0.25">
      <c r="A744" s="3"/>
      <c r="B744" s="3"/>
      <c r="C744" s="3"/>
      <c r="D744" s="3"/>
      <c r="E744" s="3"/>
      <c r="F744" s="3"/>
      <c r="G744" s="3"/>
      <c r="H744" s="3"/>
      <c r="I744" s="3"/>
      <c r="J744" s="3"/>
      <c r="K744" s="3"/>
      <c r="L744" s="3"/>
      <c r="M744" s="3"/>
      <c r="N744" s="3"/>
      <c r="O744" s="3"/>
      <c r="P744" s="3"/>
      <c r="Q744" s="3"/>
      <c r="U744" s="4"/>
    </row>
    <row r="745" spans="1:21" s="1" customFormat="1" x14ac:dyDescent="0.25">
      <c r="A745" s="3"/>
      <c r="B745" s="3"/>
      <c r="C745" s="3"/>
      <c r="D745" s="3"/>
      <c r="E745" s="3"/>
      <c r="F745" s="3"/>
      <c r="G745" s="3"/>
      <c r="H745" s="3"/>
      <c r="I745" s="3"/>
      <c r="J745" s="3"/>
      <c r="K745" s="3"/>
      <c r="L745" s="3"/>
      <c r="M745" s="3"/>
      <c r="N745" s="3"/>
      <c r="O745" s="3"/>
      <c r="P745" s="3"/>
      <c r="Q745" s="3"/>
      <c r="U745" s="4"/>
    </row>
    <row r="746" spans="1:21" s="1" customFormat="1" x14ac:dyDescent="0.25">
      <c r="A746" s="3"/>
      <c r="B746" s="3"/>
      <c r="C746" s="3"/>
      <c r="D746" s="3"/>
      <c r="E746" s="3"/>
      <c r="F746" s="3"/>
      <c r="G746" s="3"/>
      <c r="H746" s="3"/>
      <c r="I746" s="3"/>
      <c r="J746" s="3"/>
      <c r="K746" s="3"/>
      <c r="L746" s="3"/>
      <c r="M746" s="3"/>
      <c r="N746" s="3"/>
      <c r="O746" s="3"/>
      <c r="P746" s="3"/>
      <c r="Q746" s="3"/>
      <c r="U746" s="4"/>
    </row>
    <row r="747" spans="1:21" s="1" customFormat="1" x14ac:dyDescent="0.25">
      <c r="A747" s="3"/>
      <c r="B747" s="3"/>
      <c r="C747" s="3"/>
      <c r="D747" s="3"/>
      <c r="E747" s="3"/>
      <c r="F747" s="3"/>
      <c r="G747" s="3"/>
      <c r="H747" s="3"/>
      <c r="I747" s="3"/>
      <c r="J747" s="3"/>
      <c r="K747" s="3"/>
      <c r="L747" s="3"/>
      <c r="M747" s="3"/>
      <c r="N747" s="3"/>
      <c r="O747" s="3"/>
      <c r="P747" s="3"/>
      <c r="Q747" s="3"/>
      <c r="U747" s="4"/>
    </row>
    <row r="748" spans="1:21" s="1" customFormat="1" x14ac:dyDescent="0.25">
      <c r="A748" s="3"/>
      <c r="B748" s="3"/>
      <c r="C748" s="3"/>
      <c r="D748" s="3"/>
      <c r="E748" s="3"/>
      <c r="F748" s="3"/>
      <c r="G748" s="3"/>
      <c r="H748" s="3"/>
      <c r="I748" s="3"/>
      <c r="J748" s="3"/>
      <c r="K748" s="3"/>
      <c r="L748" s="3"/>
      <c r="M748" s="3"/>
      <c r="N748" s="3"/>
      <c r="O748" s="3"/>
      <c r="P748" s="3"/>
      <c r="Q748" s="3"/>
      <c r="U748" s="4"/>
    </row>
    <row r="749" spans="1:21" s="1" customFormat="1" x14ac:dyDescent="0.25">
      <c r="A749" s="3"/>
      <c r="B749" s="3"/>
      <c r="C749" s="3"/>
      <c r="D749" s="3"/>
      <c r="E749" s="3"/>
      <c r="F749" s="3"/>
      <c r="G749" s="3"/>
      <c r="H749" s="3"/>
      <c r="I749" s="3"/>
      <c r="J749" s="3"/>
      <c r="K749" s="3"/>
      <c r="L749" s="3"/>
      <c r="M749" s="3"/>
      <c r="N749" s="3"/>
      <c r="O749" s="3"/>
      <c r="P749" s="3"/>
      <c r="Q749" s="3"/>
      <c r="U749" s="4"/>
    </row>
    <row r="750" spans="1:21" s="1" customFormat="1" x14ac:dyDescent="0.25">
      <c r="A750" s="3"/>
      <c r="B750" s="3"/>
      <c r="C750" s="3"/>
      <c r="D750" s="3"/>
      <c r="E750" s="3"/>
      <c r="F750" s="3"/>
      <c r="G750" s="3"/>
      <c r="H750" s="3"/>
      <c r="I750" s="3"/>
      <c r="J750" s="3"/>
      <c r="K750" s="3"/>
      <c r="L750" s="3"/>
      <c r="M750" s="3"/>
      <c r="N750" s="3"/>
      <c r="O750" s="3"/>
      <c r="P750" s="3"/>
      <c r="Q750" s="3"/>
      <c r="U750" s="4"/>
    </row>
    <row r="751" spans="1:21" s="1" customFormat="1" x14ac:dyDescent="0.25">
      <c r="A751" s="3"/>
      <c r="B751" s="3"/>
      <c r="C751" s="3"/>
      <c r="D751" s="3"/>
      <c r="E751" s="3"/>
      <c r="F751" s="3"/>
      <c r="G751" s="3"/>
      <c r="H751" s="3"/>
      <c r="I751" s="3"/>
      <c r="J751" s="3"/>
      <c r="K751" s="3"/>
      <c r="L751" s="3"/>
      <c r="M751" s="3"/>
      <c r="N751" s="3"/>
      <c r="O751" s="3"/>
      <c r="P751" s="3"/>
      <c r="Q751" s="3"/>
      <c r="U751" s="4"/>
    </row>
    <row r="752" spans="1:21" s="1" customFormat="1" x14ac:dyDescent="0.25">
      <c r="A752" s="3"/>
      <c r="B752" s="3"/>
      <c r="C752" s="3"/>
      <c r="D752" s="3"/>
      <c r="E752" s="3"/>
      <c r="F752" s="3"/>
      <c r="G752" s="3"/>
      <c r="H752" s="3"/>
      <c r="I752" s="3"/>
      <c r="J752" s="3"/>
      <c r="K752" s="3"/>
      <c r="L752" s="3"/>
      <c r="M752" s="3"/>
      <c r="N752" s="3"/>
      <c r="O752" s="3"/>
      <c r="P752" s="3"/>
      <c r="Q752" s="3"/>
      <c r="U752" s="4"/>
    </row>
    <row r="753" spans="1:21" s="1" customFormat="1" x14ac:dyDescent="0.25">
      <c r="A753" s="3"/>
      <c r="B753" s="3"/>
      <c r="C753" s="3"/>
      <c r="D753" s="3"/>
      <c r="E753" s="3"/>
      <c r="F753" s="3"/>
      <c r="G753" s="3"/>
      <c r="H753" s="3"/>
      <c r="I753" s="3"/>
      <c r="J753" s="3"/>
      <c r="K753" s="3"/>
      <c r="L753" s="3"/>
      <c r="M753" s="3"/>
      <c r="N753" s="3"/>
      <c r="O753" s="3"/>
      <c r="P753" s="3"/>
      <c r="Q753" s="3"/>
      <c r="U753" s="4"/>
    </row>
    <row r="754" spans="1:21" s="1" customFormat="1" x14ac:dyDescent="0.25">
      <c r="A754" s="3"/>
      <c r="B754" s="3"/>
      <c r="C754" s="3"/>
      <c r="D754" s="3"/>
      <c r="E754" s="3"/>
      <c r="F754" s="3"/>
      <c r="G754" s="3"/>
      <c r="H754" s="3"/>
      <c r="I754" s="3"/>
      <c r="J754" s="3"/>
      <c r="K754" s="3"/>
      <c r="L754" s="3"/>
      <c r="M754" s="3"/>
      <c r="N754" s="3"/>
      <c r="O754" s="3"/>
      <c r="P754" s="3"/>
      <c r="Q754" s="3"/>
      <c r="U754" s="4"/>
    </row>
    <row r="755" spans="1:21" s="1" customFormat="1" x14ac:dyDescent="0.25">
      <c r="A755" s="3"/>
      <c r="B755" s="3"/>
      <c r="C755" s="3"/>
      <c r="D755" s="3"/>
      <c r="E755" s="3"/>
      <c r="F755" s="3"/>
      <c r="G755" s="3"/>
      <c r="H755" s="3"/>
      <c r="I755" s="3"/>
      <c r="J755" s="3"/>
      <c r="K755" s="3"/>
      <c r="L755" s="3"/>
      <c r="M755" s="3"/>
      <c r="N755" s="3"/>
      <c r="O755" s="3"/>
      <c r="P755" s="3"/>
      <c r="Q755" s="3"/>
      <c r="U755" s="4"/>
    </row>
    <row r="756" spans="1:21" s="1" customFormat="1" x14ac:dyDescent="0.25">
      <c r="A756" s="3"/>
      <c r="B756" s="3"/>
      <c r="C756" s="3"/>
      <c r="D756" s="3"/>
      <c r="E756" s="3"/>
      <c r="F756" s="3"/>
      <c r="G756" s="3"/>
      <c r="H756" s="3"/>
      <c r="I756" s="3"/>
      <c r="J756" s="3"/>
      <c r="K756" s="3"/>
      <c r="L756" s="3"/>
      <c r="M756" s="3"/>
      <c r="N756" s="3"/>
      <c r="O756" s="3"/>
      <c r="P756" s="3"/>
      <c r="Q756" s="3"/>
      <c r="U756" s="4"/>
    </row>
    <row r="757" spans="1:21" s="1" customFormat="1" x14ac:dyDescent="0.25">
      <c r="A757" s="3"/>
      <c r="B757" s="3"/>
      <c r="C757" s="3"/>
      <c r="D757" s="3"/>
      <c r="E757" s="3"/>
      <c r="F757" s="3"/>
      <c r="G757" s="3"/>
      <c r="H757" s="3"/>
      <c r="I757" s="3"/>
      <c r="J757" s="3"/>
      <c r="K757" s="3"/>
      <c r="L757" s="3"/>
      <c r="M757" s="3"/>
      <c r="N757" s="3"/>
      <c r="O757" s="3"/>
      <c r="P757" s="3"/>
      <c r="Q757" s="3"/>
      <c r="U757" s="4"/>
    </row>
    <row r="758" spans="1:21" s="1" customFormat="1" x14ac:dyDescent="0.25">
      <c r="A758" s="3"/>
      <c r="B758" s="3"/>
      <c r="C758" s="3"/>
      <c r="D758" s="3"/>
      <c r="E758" s="3"/>
      <c r="F758" s="3"/>
      <c r="G758" s="3"/>
      <c r="H758" s="3"/>
      <c r="I758" s="3"/>
      <c r="J758" s="3"/>
      <c r="K758" s="3"/>
      <c r="L758" s="3"/>
      <c r="M758" s="3"/>
      <c r="N758" s="3"/>
      <c r="O758" s="3"/>
      <c r="P758" s="3"/>
      <c r="Q758" s="3"/>
      <c r="U758" s="4"/>
    </row>
    <row r="759" spans="1:21" s="1" customFormat="1" x14ac:dyDescent="0.25">
      <c r="A759" s="3"/>
      <c r="B759" s="3"/>
      <c r="C759" s="3"/>
      <c r="D759" s="3"/>
      <c r="E759" s="3"/>
      <c r="F759" s="3"/>
      <c r="G759" s="3"/>
      <c r="H759" s="3"/>
      <c r="I759" s="3"/>
      <c r="J759" s="3"/>
      <c r="K759" s="3"/>
      <c r="L759" s="3"/>
      <c r="M759" s="3"/>
      <c r="N759" s="3"/>
      <c r="O759" s="3"/>
      <c r="P759" s="3"/>
      <c r="Q759" s="3"/>
      <c r="U759" s="4"/>
    </row>
    <row r="760" spans="1:21" s="1" customFormat="1" x14ac:dyDescent="0.25">
      <c r="A760" s="3"/>
      <c r="B760" s="3"/>
      <c r="C760" s="3"/>
      <c r="D760" s="3"/>
      <c r="E760" s="3"/>
      <c r="F760" s="3"/>
      <c r="G760" s="3"/>
      <c r="H760" s="3"/>
      <c r="I760" s="3"/>
      <c r="J760" s="3"/>
      <c r="K760" s="3"/>
      <c r="L760" s="3"/>
      <c r="M760" s="3"/>
      <c r="N760" s="3"/>
      <c r="O760" s="3"/>
      <c r="P760" s="3"/>
      <c r="Q760" s="3"/>
      <c r="U760" s="4"/>
    </row>
    <row r="761" spans="1:21" s="1" customFormat="1" x14ac:dyDescent="0.25">
      <c r="A761" s="3"/>
      <c r="B761" s="3"/>
      <c r="C761" s="3"/>
      <c r="D761" s="3"/>
      <c r="E761" s="3"/>
      <c r="F761" s="3"/>
      <c r="G761" s="3"/>
      <c r="H761" s="3"/>
      <c r="I761" s="3"/>
      <c r="J761" s="3"/>
      <c r="K761" s="3"/>
      <c r="L761" s="3"/>
      <c r="M761" s="3"/>
      <c r="N761" s="3"/>
      <c r="O761" s="3"/>
      <c r="P761" s="3"/>
      <c r="Q761" s="3"/>
      <c r="U761" s="4"/>
    </row>
    <row r="762" spans="1:21" s="1" customFormat="1" x14ac:dyDescent="0.25">
      <c r="A762" s="3"/>
      <c r="B762" s="3"/>
      <c r="C762" s="3"/>
      <c r="D762" s="3"/>
      <c r="E762" s="3"/>
      <c r="F762" s="3"/>
      <c r="G762" s="3"/>
      <c r="H762" s="3"/>
      <c r="I762" s="3"/>
      <c r="J762" s="3"/>
      <c r="K762" s="3"/>
      <c r="L762" s="3"/>
      <c r="M762" s="3"/>
      <c r="N762" s="3"/>
      <c r="O762" s="3"/>
      <c r="P762" s="3"/>
      <c r="Q762" s="3"/>
      <c r="U762" s="4"/>
    </row>
    <row r="763" spans="1:21" s="1" customFormat="1" x14ac:dyDescent="0.25">
      <c r="A763" s="3"/>
      <c r="B763" s="3"/>
      <c r="C763" s="3"/>
      <c r="D763" s="3"/>
      <c r="E763" s="3"/>
      <c r="F763" s="3"/>
      <c r="G763" s="3"/>
      <c r="H763" s="3"/>
      <c r="I763" s="3"/>
      <c r="J763" s="3"/>
      <c r="K763" s="3"/>
      <c r="L763" s="3"/>
      <c r="M763" s="3"/>
      <c r="N763" s="3"/>
      <c r="O763" s="3"/>
      <c r="P763" s="3"/>
      <c r="Q763" s="3"/>
      <c r="U763" s="4"/>
    </row>
    <row r="764" spans="1:21" s="1" customFormat="1" x14ac:dyDescent="0.25">
      <c r="A764" s="3"/>
      <c r="B764" s="3"/>
      <c r="C764" s="3"/>
      <c r="D764" s="3"/>
      <c r="E764" s="3"/>
      <c r="F764" s="3"/>
      <c r="G764" s="3"/>
      <c r="H764" s="3"/>
      <c r="I764" s="3"/>
      <c r="J764" s="3"/>
      <c r="K764" s="3"/>
      <c r="L764" s="3"/>
      <c r="M764" s="3"/>
      <c r="N764" s="3"/>
      <c r="O764" s="3"/>
      <c r="P764" s="3"/>
      <c r="Q764" s="3"/>
      <c r="U764" s="4"/>
    </row>
    <row r="765" spans="1:21" s="1" customFormat="1" x14ac:dyDescent="0.25">
      <c r="A765" s="3"/>
      <c r="B765" s="3"/>
      <c r="C765" s="3"/>
      <c r="D765" s="3"/>
      <c r="E765" s="3"/>
      <c r="F765" s="3"/>
      <c r="G765" s="3"/>
      <c r="H765" s="3"/>
      <c r="I765" s="3"/>
      <c r="J765" s="3"/>
      <c r="K765" s="3"/>
      <c r="L765" s="3"/>
      <c r="M765" s="3"/>
      <c r="N765" s="3"/>
      <c r="O765" s="3"/>
      <c r="P765" s="3"/>
      <c r="Q765" s="3"/>
      <c r="U765" s="4"/>
    </row>
    <row r="766" spans="1:21" s="1" customFormat="1" x14ac:dyDescent="0.25">
      <c r="A766" s="3"/>
      <c r="B766" s="3"/>
      <c r="C766" s="3"/>
      <c r="D766" s="3"/>
      <c r="E766" s="3"/>
      <c r="F766" s="3"/>
      <c r="G766" s="3"/>
      <c r="H766" s="3"/>
      <c r="I766" s="3"/>
      <c r="J766" s="3"/>
      <c r="K766" s="3"/>
      <c r="L766" s="3"/>
      <c r="M766" s="3"/>
      <c r="N766" s="3"/>
      <c r="O766" s="3"/>
      <c r="P766" s="3"/>
      <c r="Q766" s="3"/>
      <c r="U766" s="4"/>
    </row>
    <row r="767" spans="1:21" s="1" customFormat="1" x14ac:dyDescent="0.25">
      <c r="A767" s="3"/>
      <c r="B767" s="3"/>
      <c r="C767" s="3"/>
      <c r="D767" s="3"/>
      <c r="E767" s="3"/>
      <c r="F767" s="3"/>
      <c r="G767" s="3"/>
      <c r="H767" s="3"/>
      <c r="I767" s="3"/>
      <c r="J767" s="3"/>
      <c r="K767" s="3"/>
      <c r="L767" s="3"/>
      <c r="M767" s="3"/>
      <c r="N767" s="3"/>
      <c r="O767" s="3"/>
      <c r="P767" s="3"/>
      <c r="Q767" s="3"/>
      <c r="U767" s="4"/>
    </row>
    <row r="768" spans="1:21" s="1" customFormat="1" x14ac:dyDescent="0.25">
      <c r="A768" s="3"/>
      <c r="B768" s="3"/>
      <c r="C768" s="3"/>
      <c r="D768" s="3"/>
      <c r="E768" s="3"/>
      <c r="F768" s="3"/>
      <c r="G768" s="3"/>
      <c r="H768" s="3"/>
      <c r="I768" s="3"/>
      <c r="J768" s="3"/>
      <c r="K768" s="3"/>
      <c r="L768" s="3"/>
      <c r="M768" s="3"/>
      <c r="N768" s="3"/>
      <c r="O768" s="3"/>
      <c r="P768" s="3"/>
      <c r="Q768" s="3"/>
      <c r="U768" s="4"/>
    </row>
    <row r="769" spans="1:21" s="1" customFormat="1" x14ac:dyDescent="0.25">
      <c r="A769" s="3"/>
      <c r="B769" s="3"/>
      <c r="C769" s="3"/>
      <c r="D769" s="3"/>
      <c r="E769" s="3"/>
      <c r="F769" s="3"/>
      <c r="G769" s="3"/>
      <c r="H769" s="3"/>
      <c r="I769" s="3"/>
      <c r="J769" s="3"/>
      <c r="K769" s="3"/>
      <c r="L769" s="3"/>
      <c r="M769" s="3"/>
      <c r="N769" s="3"/>
      <c r="O769" s="3"/>
      <c r="P769" s="3"/>
      <c r="Q769" s="3"/>
      <c r="U769" s="4"/>
    </row>
    <row r="770" spans="1:21" s="1" customFormat="1" x14ac:dyDescent="0.25">
      <c r="A770" s="3"/>
      <c r="B770" s="3"/>
      <c r="C770" s="3"/>
      <c r="D770" s="3"/>
      <c r="E770" s="3"/>
      <c r="F770" s="3"/>
      <c r="G770" s="3"/>
      <c r="H770" s="3"/>
      <c r="I770" s="3"/>
      <c r="J770" s="3"/>
      <c r="K770" s="3"/>
      <c r="L770" s="3"/>
      <c r="M770" s="3"/>
      <c r="N770" s="3"/>
      <c r="O770" s="3"/>
      <c r="P770" s="3"/>
      <c r="Q770" s="3"/>
      <c r="U770" s="4"/>
    </row>
    <row r="771" spans="1:21" s="1" customFormat="1" x14ac:dyDescent="0.25">
      <c r="A771" s="3"/>
      <c r="B771" s="3"/>
      <c r="C771" s="3"/>
      <c r="D771" s="3"/>
      <c r="E771" s="3"/>
      <c r="F771" s="3"/>
      <c r="G771" s="3"/>
      <c r="H771" s="3"/>
      <c r="I771" s="3"/>
      <c r="J771" s="3"/>
      <c r="K771" s="3"/>
      <c r="L771" s="3"/>
      <c r="M771" s="3"/>
      <c r="N771" s="3"/>
      <c r="O771" s="3"/>
      <c r="P771" s="3"/>
      <c r="Q771" s="3"/>
      <c r="U771" s="4"/>
    </row>
    <row r="772" spans="1:21" s="1" customFormat="1" x14ac:dyDescent="0.25">
      <c r="A772" s="3"/>
      <c r="B772" s="3"/>
      <c r="C772" s="3"/>
      <c r="D772" s="3"/>
      <c r="E772" s="3"/>
      <c r="F772" s="3"/>
      <c r="G772" s="3"/>
      <c r="H772" s="3"/>
      <c r="I772" s="3"/>
      <c r="J772" s="3"/>
      <c r="K772" s="3"/>
      <c r="L772" s="3"/>
      <c r="M772" s="3"/>
      <c r="N772" s="3"/>
      <c r="O772" s="3"/>
      <c r="P772" s="3"/>
      <c r="Q772" s="3"/>
      <c r="U772" s="4"/>
    </row>
    <row r="773" spans="1:21" s="1" customFormat="1" x14ac:dyDescent="0.25">
      <c r="A773" s="3"/>
      <c r="B773" s="3"/>
      <c r="C773" s="3"/>
      <c r="D773" s="3"/>
      <c r="E773" s="3"/>
      <c r="F773" s="3"/>
      <c r="G773" s="3"/>
      <c r="H773" s="3"/>
      <c r="I773" s="3"/>
      <c r="J773" s="3"/>
      <c r="K773" s="3"/>
      <c r="L773" s="3"/>
      <c r="M773" s="3"/>
      <c r="N773" s="3"/>
      <c r="O773" s="3"/>
      <c r="P773" s="3"/>
      <c r="Q773" s="3"/>
      <c r="U773" s="4"/>
    </row>
    <row r="774" spans="1:21" s="1" customFormat="1" x14ac:dyDescent="0.25">
      <c r="A774" s="3"/>
      <c r="B774" s="3"/>
      <c r="C774" s="3"/>
      <c r="D774" s="3"/>
      <c r="E774" s="3"/>
      <c r="F774" s="3"/>
      <c r="G774" s="3"/>
      <c r="H774" s="3"/>
      <c r="I774" s="3"/>
      <c r="J774" s="3"/>
      <c r="K774" s="3"/>
      <c r="L774" s="3"/>
      <c r="M774" s="3"/>
      <c r="N774" s="3"/>
      <c r="O774" s="3"/>
      <c r="P774" s="3"/>
      <c r="Q774" s="3"/>
      <c r="U774" s="4"/>
    </row>
    <row r="775" spans="1:21" s="1" customFormat="1" x14ac:dyDescent="0.25">
      <c r="A775" s="3"/>
      <c r="B775" s="3"/>
      <c r="C775" s="3"/>
      <c r="D775" s="3"/>
      <c r="E775" s="3"/>
      <c r="F775" s="3"/>
      <c r="G775" s="3"/>
      <c r="H775" s="3"/>
      <c r="I775" s="3"/>
      <c r="J775" s="3"/>
      <c r="K775" s="3"/>
      <c r="L775" s="3"/>
      <c r="M775" s="3"/>
      <c r="N775" s="3"/>
      <c r="O775" s="3"/>
      <c r="P775" s="3"/>
      <c r="Q775" s="3"/>
      <c r="U775" s="4"/>
    </row>
    <row r="776" spans="1:21" s="1" customFormat="1" x14ac:dyDescent="0.25">
      <c r="A776" s="3"/>
      <c r="B776" s="3"/>
      <c r="C776" s="3"/>
      <c r="D776" s="3"/>
      <c r="E776" s="3"/>
      <c r="F776" s="3"/>
      <c r="G776" s="3"/>
      <c r="H776" s="3"/>
      <c r="I776" s="3"/>
      <c r="J776" s="3"/>
      <c r="K776" s="3"/>
      <c r="L776" s="3"/>
      <c r="M776" s="3"/>
      <c r="N776" s="3"/>
      <c r="O776" s="3"/>
      <c r="P776" s="3"/>
      <c r="Q776" s="3"/>
      <c r="U776" s="4"/>
    </row>
    <row r="777" spans="1:21" s="1" customFormat="1" x14ac:dyDescent="0.25">
      <c r="A777" s="3"/>
      <c r="B777" s="3"/>
      <c r="C777" s="3"/>
      <c r="D777" s="3"/>
      <c r="E777" s="3"/>
      <c r="F777" s="3"/>
      <c r="G777" s="3"/>
      <c r="H777" s="3"/>
      <c r="I777" s="3"/>
      <c r="J777" s="3"/>
      <c r="K777" s="3"/>
      <c r="L777" s="3"/>
      <c r="M777" s="3"/>
      <c r="N777" s="3"/>
      <c r="O777" s="3"/>
      <c r="P777" s="3"/>
      <c r="Q777" s="3"/>
      <c r="U777" s="4"/>
    </row>
    <row r="778" spans="1:21" s="1" customFormat="1" x14ac:dyDescent="0.25">
      <c r="A778" s="3"/>
      <c r="B778" s="3"/>
      <c r="C778" s="3"/>
      <c r="D778" s="3"/>
      <c r="E778" s="3"/>
      <c r="F778" s="3"/>
      <c r="G778" s="3"/>
      <c r="H778" s="3"/>
      <c r="I778" s="3"/>
      <c r="J778" s="3"/>
      <c r="K778" s="3"/>
      <c r="L778" s="3"/>
      <c r="M778" s="3"/>
      <c r="N778" s="3"/>
      <c r="O778" s="3"/>
      <c r="P778" s="3"/>
      <c r="Q778" s="3"/>
      <c r="U778" s="4"/>
    </row>
    <row r="779" spans="1:21" s="1" customFormat="1" x14ac:dyDescent="0.25">
      <c r="A779" s="3"/>
      <c r="B779" s="3"/>
      <c r="C779" s="3"/>
      <c r="D779" s="3"/>
      <c r="E779" s="3"/>
      <c r="F779" s="3"/>
      <c r="G779" s="3"/>
      <c r="H779" s="3"/>
      <c r="I779" s="3"/>
      <c r="J779" s="3"/>
      <c r="K779" s="3"/>
      <c r="L779" s="3"/>
      <c r="M779" s="3"/>
      <c r="N779" s="3"/>
      <c r="O779" s="3"/>
      <c r="P779" s="3"/>
      <c r="Q779" s="3"/>
      <c r="U779" s="4"/>
    </row>
    <row r="780" spans="1:21" s="1" customFormat="1" x14ac:dyDescent="0.25">
      <c r="A780" s="3"/>
      <c r="B780" s="3"/>
      <c r="C780" s="3"/>
      <c r="D780" s="3"/>
      <c r="E780" s="3"/>
      <c r="F780" s="3"/>
      <c r="G780" s="3"/>
      <c r="H780" s="3"/>
      <c r="I780" s="3"/>
      <c r="J780" s="3"/>
      <c r="K780" s="3"/>
      <c r="L780" s="3"/>
      <c r="M780" s="3"/>
      <c r="N780" s="3"/>
      <c r="O780" s="3"/>
      <c r="P780" s="3"/>
      <c r="Q780" s="3"/>
      <c r="U780" s="4"/>
    </row>
    <row r="781" spans="1:21" s="1" customFormat="1" x14ac:dyDescent="0.25">
      <c r="A781" s="3"/>
      <c r="B781" s="3"/>
      <c r="C781" s="3"/>
      <c r="D781" s="3"/>
      <c r="E781" s="3"/>
      <c r="F781" s="3"/>
      <c r="G781" s="3"/>
      <c r="H781" s="3"/>
      <c r="I781" s="3"/>
      <c r="J781" s="3"/>
      <c r="K781" s="3"/>
      <c r="L781" s="3"/>
      <c r="M781" s="3"/>
      <c r="N781" s="3"/>
      <c r="O781" s="3"/>
      <c r="P781" s="3"/>
      <c r="Q781" s="3"/>
      <c r="U781" s="4"/>
    </row>
    <row r="782" spans="1:21" s="1" customFormat="1" x14ac:dyDescent="0.25">
      <c r="A782" s="3"/>
      <c r="B782" s="3"/>
      <c r="C782" s="3"/>
      <c r="D782" s="3"/>
      <c r="E782" s="3"/>
      <c r="F782" s="3"/>
      <c r="G782" s="3"/>
      <c r="H782" s="3"/>
      <c r="I782" s="3"/>
      <c r="J782" s="3"/>
      <c r="K782" s="3"/>
      <c r="L782" s="3"/>
      <c r="M782" s="3"/>
      <c r="N782" s="3"/>
      <c r="O782" s="3"/>
      <c r="P782" s="3"/>
      <c r="Q782" s="3"/>
      <c r="U782" s="4"/>
    </row>
    <row r="783" spans="1:21" s="1" customFormat="1" x14ac:dyDescent="0.25">
      <c r="A783" s="3"/>
      <c r="B783" s="3"/>
      <c r="C783" s="3"/>
      <c r="D783" s="3"/>
      <c r="E783" s="3"/>
      <c r="F783" s="3"/>
      <c r="G783" s="3"/>
      <c r="H783" s="3"/>
      <c r="I783" s="3"/>
      <c r="J783" s="3"/>
      <c r="K783" s="3"/>
      <c r="L783" s="3"/>
      <c r="M783" s="3"/>
      <c r="N783" s="3"/>
      <c r="O783" s="3"/>
      <c r="P783" s="3"/>
      <c r="Q783" s="3"/>
      <c r="U783" s="4"/>
    </row>
    <row r="784" spans="1:21" s="1" customFormat="1" x14ac:dyDescent="0.25">
      <c r="A784" s="3"/>
      <c r="B784" s="3"/>
      <c r="C784" s="3"/>
      <c r="D784" s="3"/>
      <c r="E784" s="3"/>
      <c r="F784" s="3"/>
      <c r="G784" s="3"/>
      <c r="H784" s="3"/>
      <c r="I784" s="3"/>
      <c r="J784" s="3"/>
      <c r="K784" s="3"/>
      <c r="L784" s="3"/>
      <c r="M784" s="3"/>
      <c r="N784" s="3"/>
      <c r="O784" s="3"/>
      <c r="P784" s="3"/>
      <c r="Q784" s="3"/>
      <c r="U784" s="4"/>
    </row>
    <row r="785" spans="1:21" s="1" customFormat="1" x14ac:dyDescent="0.25">
      <c r="A785" s="3"/>
      <c r="B785" s="3"/>
      <c r="C785" s="3"/>
      <c r="D785" s="3"/>
      <c r="E785" s="3"/>
      <c r="F785" s="3"/>
      <c r="G785" s="3"/>
      <c r="H785" s="3"/>
      <c r="I785" s="3"/>
      <c r="J785" s="3"/>
      <c r="K785" s="3"/>
      <c r="L785" s="3"/>
      <c r="M785" s="3"/>
      <c r="N785" s="3"/>
      <c r="O785" s="3"/>
      <c r="P785" s="3"/>
      <c r="Q785" s="3"/>
      <c r="U785" s="4"/>
    </row>
    <row r="786" spans="1:21" s="1" customFormat="1" x14ac:dyDescent="0.25">
      <c r="A786" s="3"/>
      <c r="B786" s="3"/>
      <c r="C786" s="3"/>
      <c r="D786" s="3"/>
      <c r="E786" s="3"/>
      <c r="F786" s="3"/>
      <c r="G786" s="3"/>
      <c r="H786" s="3"/>
      <c r="I786" s="3"/>
      <c r="J786" s="3"/>
      <c r="K786" s="3"/>
      <c r="L786" s="3"/>
      <c r="M786" s="3"/>
      <c r="N786" s="3"/>
      <c r="O786" s="3"/>
      <c r="P786" s="3"/>
      <c r="Q786" s="3"/>
      <c r="U786" s="4"/>
    </row>
    <row r="787" spans="1:21" s="1" customFormat="1" x14ac:dyDescent="0.25">
      <c r="A787" s="3"/>
      <c r="B787" s="3"/>
      <c r="C787" s="3"/>
      <c r="D787" s="3"/>
      <c r="E787" s="3"/>
      <c r="F787" s="3"/>
      <c r="G787" s="3"/>
      <c r="H787" s="3"/>
      <c r="I787" s="3"/>
      <c r="J787" s="3"/>
      <c r="K787" s="3"/>
      <c r="L787" s="3"/>
      <c r="M787" s="3"/>
      <c r="N787" s="3"/>
      <c r="O787" s="3"/>
      <c r="P787" s="3"/>
      <c r="Q787" s="3"/>
      <c r="U787" s="4"/>
    </row>
    <row r="788" spans="1:21" s="1" customFormat="1" x14ac:dyDescent="0.25">
      <c r="A788" s="3"/>
      <c r="B788" s="3"/>
      <c r="C788" s="3"/>
      <c r="D788" s="3"/>
      <c r="E788" s="3"/>
      <c r="F788" s="3"/>
      <c r="G788" s="3"/>
      <c r="H788" s="3"/>
      <c r="I788" s="3"/>
      <c r="J788" s="3"/>
      <c r="K788" s="3"/>
      <c r="L788" s="3"/>
      <c r="M788" s="3"/>
      <c r="N788" s="3"/>
      <c r="O788" s="3"/>
      <c r="P788" s="3"/>
      <c r="Q788" s="3"/>
      <c r="U788" s="4"/>
    </row>
    <row r="789" spans="1:21" s="1" customFormat="1" x14ac:dyDescent="0.25">
      <c r="A789" s="3"/>
      <c r="B789" s="3"/>
      <c r="C789" s="3"/>
      <c r="D789" s="3"/>
      <c r="E789" s="3"/>
      <c r="F789" s="3"/>
      <c r="G789" s="3"/>
      <c r="H789" s="3"/>
      <c r="I789" s="3"/>
      <c r="J789" s="3"/>
      <c r="K789" s="3"/>
      <c r="L789" s="3"/>
      <c r="M789" s="3"/>
      <c r="N789" s="3"/>
      <c r="O789" s="3"/>
      <c r="P789" s="3"/>
      <c r="Q789" s="3"/>
      <c r="U789" s="4"/>
    </row>
    <row r="790" spans="1:21" s="1" customFormat="1" x14ac:dyDescent="0.25">
      <c r="A790" s="3"/>
      <c r="B790" s="3"/>
      <c r="C790" s="3"/>
      <c r="D790" s="3"/>
      <c r="E790" s="3"/>
      <c r="F790" s="3"/>
      <c r="G790" s="3"/>
      <c r="H790" s="3"/>
      <c r="I790" s="3"/>
      <c r="J790" s="3"/>
      <c r="K790" s="3"/>
      <c r="L790" s="3"/>
      <c r="M790" s="3"/>
      <c r="N790" s="3"/>
      <c r="O790" s="3"/>
      <c r="P790" s="3"/>
      <c r="Q790" s="3"/>
      <c r="U790" s="4"/>
    </row>
    <row r="791" spans="1:21" s="1" customFormat="1" x14ac:dyDescent="0.25">
      <c r="A791" s="3"/>
      <c r="B791" s="3"/>
      <c r="C791" s="3"/>
      <c r="D791" s="3"/>
      <c r="E791" s="3"/>
      <c r="F791" s="3"/>
      <c r="G791" s="3"/>
      <c r="H791" s="3"/>
      <c r="I791" s="3"/>
      <c r="J791" s="3"/>
      <c r="K791" s="3"/>
      <c r="L791" s="3"/>
      <c r="M791" s="3"/>
      <c r="N791" s="3"/>
      <c r="O791" s="3"/>
      <c r="P791" s="3"/>
      <c r="Q791" s="3"/>
      <c r="U791" s="4"/>
    </row>
    <row r="792" spans="1:21" s="1" customFormat="1" x14ac:dyDescent="0.25">
      <c r="A792" s="3"/>
      <c r="B792" s="3"/>
      <c r="C792" s="3"/>
      <c r="D792" s="3"/>
      <c r="E792" s="3"/>
      <c r="F792" s="3"/>
      <c r="G792" s="3"/>
      <c r="H792" s="3"/>
      <c r="I792" s="3"/>
      <c r="J792" s="3"/>
      <c r="K792" s="3"/>
      <c r="L792" s="3"/>
      <c r="M792" s="3"/>
      <c r="N792" s="3"/>
      <c r="O792" s="3"/>
      <c r="P792" s="3"/>
      <c r="Q792" s="3"/>
      <c r="U792" s="4"/>
    </row>
    <row r="793" spans="1:21" s="1" customFormat="1" x14ac:dyDescent="0.25">
      <c r="A793" s="3"/>
      <c r="B793" s="3"/>
      <c r="C793" s="3"/>
      <c r="D793" s="3"/>
      <c r="E793" s="3"/>
      <c r="F793" s="3"/>
      <c r="G793" s="3"/>
      <c r="H793" s="3"/>
      <c r="I793" s="3"/>
      <c r="J793" s="3"/>
      <c r="K793" s="3"/>
      <c r="L793" s="3"/>
      <c r="M793" s="3"/>
      <c r="N793" s="3"/>
      <c r="O793" s="3"/>
      <c r="P793" s="3"/>
      <c r="Q793" s="3"/>
      <c r="U793" s="4"/>
    </row>
    <row r="794" spans="1:21" s="1" customFormat="1" x14ac:dyDescent="0.25">
      <c r="A794" s="3"/>
      <c r="B794" s="3"/>
      <c r="C794" s="3"/>
      <c r="D794" s="3"/>
      <c r="E794" s="3"/>
      <c r="F794" s="3"/>
      <c r="G794" s="3"/>
      <c r="H794" s="3"/>
      <c r="I794" s="3"/>
      <c r="J794" s="3"/>
      <c r="K794" s="3"/>
      <c r="L794" s="3"/>
      <c r="M794" s="3"/>
      <c r="N794" s="3"/>
      <c r="O794" s="3"/>
      <c r="P794" s="3"/>
      <c r="Q794" s="3"/>
      <c r="U794" s="4"/>
    </row>
    <row r="795" spans="1:21" s="1" customFormat="1" x14ac:dyDescent="0.25">
      <c r="A795" s="3"/>
      <c r="B795" s="3"/>
      <c r="C795" s="3"/>
      <c r="D795" s="3"/>
      <c r="E795" s="3"/>
      <c r="F795" s="3"/>
      <c r="G795" s="3"/>
      <c r="H795" s="3"/>
      <c r="I795" s="3"/>
      <c r="J795" s="3"/>
      <c r="K795" s="3"/>
      <c r="L795" s="3"/>
      <c r="M795" s="3"/>
      <c r="N795" s="3"/>
      <c r="O795" s="3"/>
      <c r="P795" s="3"/>
      <c r="Q795" s="3"/>
      <c r="U795" s="4"/>
    </row>
    <row r="796" spans="1:21" s="1" customFormat="1" x14ac:dyDescent="0.25">
      <c r="A796" s="3"/>
      <c r="B796" s="3"/>
      <c r="C796" s="3"/>
      <c r="D796" s="3"/>
      <c r="E796" s="3"/>
      <c r="F796" s="3"/>
      <c r="G796" s="3"/>
      <c r="H796" s="3"/>
      <c r="I796" s="3"/>
      <c r="J796" s="3"/>
      <c r="K796" s="3"/>
      <c r="L796" s="3"/>
      <c r="M796" s="3"/>
      <c r="N796" s="3"/>
      <c r="O796" s="3"/>
      <c r="P796" s="3"/>
      <c r="Q796" s="3"/>
      <c r="U796" s="4"/>
    </row>
    <row r="797" spans="1:21" s="1" customFormat="1" x14ac:dyDescent="0.25">
      <c r="A797" s="3"/>
      <c r="B797" s="3"/>
      <c r="C797" s="3"/>
      <c r="D797" s="3"/>
      <c r="E797" s="3"/>
      <c r="F797" s="3"/>
      <c r="G797" s="3"/>
      <c r="H797" s="3"/>
      <c r="I797" s="3"/>
      <c r="J797" s="3"/>
      <c r="K797" s="3"/>
      <c r="L797" s="3"/>
      <c r="M797" s="3"/>
      <c r="N797" s="3"/>
      <c r="O797" s="3"/>
      <c r="P797" s="3"/>
      <c r="Q797" s="3"/>
      <c r="U797" s="4"/>
    </row>
    <row r="798" spans="1:21" s="1" customFormat="1" x14ac:dyDescent="0.25">
      <c r="A798" s="3"/>
      <c r="B798" s="3"/>
      <c r="C798" s="3"/>
      <c r="D798" s="3"/>
      <c r="E798" s="3"/>
      <c r="F798" s="3"/>
      <c r="G798" s="3"/>
      <c r="H798" s="3"/>
      <c r="I798" s="3"/>
      <c r="J798" s="3"/>
      <c r="K798" s="3"/>
      <c r="L798" s="3"/>
      <c r="M798" s="3"/>
      <c r="N798" s="3"/>
      <c r="O798" s="3"/>
      <c r="P798" s="3"/>
      <c r="Q798" s="3"/>
      <c r="U798" s="4"/>
    </row>
    <row r="799" spans="1:21" s="1" customFormat="1" x14ac:dyDescent="0.25">
      <c r="A799" s="3"/>
      <c r="B799" s="3"/>
      <c r="C799" s="3"/>
      <c r="D799" s="3"/>
      <c r="E799" s="3"/>
      <c r="F799" s="3"/>
      <c r="G799" s="3"/>
      <c r="H799" s="3"/>
      <c r="I799" s="3"/>
      <c r="J799" s="3"/>
      <c r="K799" s="3"/>
      <c r="L799" s="3"/>
      <c r="M799" s="3"/>
      <c r="N799" s="3"/>
      <c r="O799" s="3"/>
      <c r="P799" s="3"/>
      <c r="Q799" s="3"/>
      <c r="U799" s="4"/>
    </row>
    <row r="800" spans="1:21" s="1" customFormat="1" x14ac:dyDescent="0.25">
      <c r="A800" s="3"/>
      <c r="B800" s="3"/>
      <c r="C800" s="3"/>
      <c r="D800" s="3"/>
      <c r="E800" s="3"/>
      <c r="F800" s="3"/>
      <c r="G800" s="3"/>
      <c r="H800" s="3"/>
      <c r="I800" s="3"/>
      <c r="J800" s="3"/>
      <c r="K800" s="3"/>
      <c r="L800" s="3"/>
      <c r="M800" s="3"/>
      <c r="N800" s="3"/>
      <c r="O800" s="3"/>
      <c r="P800" s="3"/>
      <c r="Q800" s="3"/>
      <c r="U800" s="4"/>
    </row>
    <row r="801" spans="1:21" s="1" customFormat="1" x14ac:dyDescent="0.25">
      <c r="A801" s="3"/>
      <c r="B801" s="3"/>
      <c r="C801" s="3"/>
      <c r="D801" s="3"/>
      <c r="E801" s="3"/>
      <c r="F801" s="3"/>
      <c r="G801" s="3"/>
      <c r="H801" s="3"/>
      <c r="I801" s="3"/>
      <c r="J801" s="3"/>
      <c r="K801" s="3"/>
      <c r="L801" s="3"/>
      <c r="M801" s="3"/>
      <c r="N801" s="3"/>
      <c r="O801" s="3"/>
      <c r="P801" s="3"/>
      <c r="Q801" s="3"/>
      <c r="U801" s="4"/>
    </row>
    <row r="802" spans="1:21" s="1" customFormat="1" x14ac:dyDescent="0.25">
      <c r="A802" s="3"/>
      <c r="B802" s="3"/>
      <c r="C802" s="3"/>
      <c r="D802" s="3"/>
      <c r="E802" s="3"/>
      <c r="F802" s="3"/>
      <c r="G802" s="3"/>
      <c r="H802" s="3"/>
      <c r="I802" s="3"/>
      <c r="J802" s="3"/>
      <c r="K802" s="3"/>
      <c r="L802" s="3"/>
      <c r="M802" s="3"/>
      <c r="N802" s="3"/>
      <c r="O802" s="3"/>
      <c r="P802" s="3"/>
      <c r="Q802" s="3"/>
      <c r="U802" s="4"/>
    </row>
    <row r="803" spans="1:21" s="1" customFormat="1" x14ac:dyDescent="0.25">
      <c r="A803" s="3"/>
      <c r="B803" s="3"/>
      <c r="C803" s="3"/>
      <c r="D803" s="3"/>
      <c r="E803" s="3"/>
      <c r="F803" s="3"/>
      <c r="G803" s="3"/>
      <c r="H803" s="3"/>
      <c r="I803" s="3"/>
      <c r="J803" s="3"/>
      <c r="K803" s="3"/>
      <c r="L803" s="3"/>
      <c r="M803" s="3"/>
      <c r="N803" s="3"/>
      <c r="O803" s="3"/>
      <c r="P803" s="3"/>
      <c r="Q803" s="3"/>
      <c r="U803" s="4"/>
    </row>
    <row r="804" spans="1:21" s="1" customFormat="1" x14ac:dyDescent="0.25">
      <c r="A804" s="3"/>
      <c r="B804" s="3"/>
      <c r="C804" s="3"/>
      <c r="D804" s="3"/>
      <c r="E804" s="3"/>
      <c r="F804" s="3"/>
      <c r="G804" s="3"/>
      <c r="H804" s="3"/>
      <c r="I804" s="3"/>
      <c r="J804" s="3"/>
      <c r="K804" s="3"/>
      <c r="L804" s="3"/>
      <c r="M804" s="3"/>
      <c r="N804" s="3"/>
      <c r="O804" s="3"/>
      <c r="P804" s="3"/>
      <c r="Q804" s="3"/>
      <c r="U804" s="4"/>
    </row>
    <row r="805" spans="1:21" s="1" customFormat="1" x14ac:dyDescent="0.25">
      <c r="A805" s="3"/>
      <c r="B805" s="3"/>
      <c r="C805" s="3"/>
      <c r="D805" s="3"/>
      <c r="E805" s="3"/>
      <c r="F805" s="3"/>
      <c r="G805" s="3"/>
      <c r="H805" s="3"/>
      <c r="I805" s="3"/>
      <c r="J805" s="3"/>
      <c r="K805" s="3"/>
      <c r="L805" s="3"/>
      <c r="M805" s="3"/>
      <c r="N805" s="3"/>
      <c r="O805" s="3"/>
      <c r="P805" s="3"/>
      <c r="Q805" s="3"/>
      <c r="U805" s="4"/>
    </row>
    <row r="806" spans="1:21" s="1" customFormat="1" x14ac:dyDescent="0.25">
      <c r="A806" s="3"/>
      <c r="B806" s="3"/>
      <c r="C806" s="3"/>
      <c r="D806" s="3"/>
      <c r="E806" s="3"/>
      <c r="F806" s="3"/>
      <c r="G806" s="3"/>
      <c r="H806" s="3"/>
      <c r="I806" s="3"/>
      <c r="J806" s="3"/>
      <c r="K806" s="3"/>
      <c r="L806" s="3"/>
      <c r="M806" s="3"/>
      <c r="N806" s="3"/>
      <c r="O806" s="3"/>
      <c r="P806" s="3"/>
      <c r="Q806" s="3"/>
      <c r="U806" s="4"/>
    </row>
    <row r="807" spans="1:21" s="1" customFormat="1" x14ac:dyDescent="0.25">
      <c r="A807" s="3"/>
      <c r="B807" s="3"/>
      <c r="C807" s="3"/>
      <c r="D807" s="3"/>
      <c r="E807" s="3"/>
      <c r="F807" s="3"/>
      <c r="G807" s="3"/>
      <c r="H807" s="3"/>
      <c r="I807" s="3"/>
      <c r="J807" s="3"/>
      <c r="K807" s="3"/>
      <c r="L807" s="3"/>
      <c r="M807" s="3"/>
      <c r="N807" s="3"/>
      <c r="O807" s="3"/>
      <c r="P807" s="3"/>
      <c r="Q807" s="3"/>
      <c r="U807" s="4"/>
    </row>
    <row r="808" spans="1:21" s="1" customFormat="1" x14ac:dyDescent="0.25">
      <c r="A808" s="3"/>
      <c r="B808" s="3"/>
      <c r="C808" s="3"/>
      <c r="D808" s="3"/>
      <c r="E808" s="3"/>
      <c r="F808" s="3"/>
      <c r="G808" s="3"/>
      <c r="H808" s="3"/>
      <c r="I808" s="3"/>
      <c r="J808" s="3"/>
      <c r="K808" s="3"/>
      <c r="L808" s="3"/>
      <c r="M808" s="3"/>
      <c r="N808" s="3"/>
      <c r="O808" s="3"/>
      <c r="P808" s="3"/>
      <c r="Q808" s="3"/>
      <c r="U808" s="4"/>
    </row>
    <row r="809" spans="1:21" s="1" customFormat="1" x14ac:dyDescent="0.25">
      <c r="A809" s="3"/>
      <c r="B809" s="3"/>
      <c r="C809" s="3"/>
      <c r="D809" s="3"/>
      <c r="E809" s="3"/>
      <c r="F809" s="3"/>
      <c r="G809" s="3"/>
      <c r="H809" s="3"/>
      <c r="I809" s="3"/>
      <c r="J809" s="3"/>
      <c r="K809" s="3"/>
      <c r="L809" s="3"/>
      <c r="M809" s="3"/>
      <c r="N809" s="3"/>
      <c r="O809" s="3"/>
      <c r="P809" s="3"/>
      <c r="Q809" s="3"/>
      <c r="U809" s="4"/>
    </row>
    <row r="810" spans="1:21" s="1" customFormat="1" x14ac:dyDescent="0.25">
      <c r="A810" s="3"/>
      <c r="B810" s="3"/>
      <c r="C810" s="3"/>
      <c r="D810" s="3"/>
      <c r="E810" s="3"/>
      <c r="F810" s="3"/>
      <c r="G810" s="3"/>
      <c r="H810" s="3"/>
      <c r="I810" s="3"/>
      <c r="J810" s="3"/>
      <c r="K810" s="3"/>
      <c r="L810" s="3"/>
      <c r="M810" s="3"/>
      <c r="N810" s="3"/>
      <c r="O810" s="3"/>
      <c r="P810" s="3"/>
      <c r="Q810" s="3"/>
      <c r="U810" s="4"/>
    </row>
    <row r="811" spans="1:21" s="1" customFormat="1" x14ac:dyDescent="0.25">
      <c r="A811" s="3"/>
      <c r="B811" s="3"/>
      <c r="C811" s="3"/>
      <c r="D811" s="3"/>
      <c r="E811" s="3"/>
      <c r="F811" s="3"/>
      <c r="G811" s="3"/>
      <c r="H811" s="3"/>
      <c r="I811" s="3"/>
      <c r="J811" s="3"/>
      <c r="K811" s="3"/>
      <c r="L811" s="3"/>
      <c r="M811" s="3"/>
      <c r="N811" s="3"/>
      <c r="O811" s="3"/>
      <c r="P811" s="3"/>
      <c r="Q811" s="3"/>
      <c r="U811" s="4"/>
    </row>
    <row r="812" spans="1:21" s="1" customFormat="1" x14ac:dyDescent="0.25">
      <c r="A812" s="3"/>
      <c r="B812" s="3"/>
      <c r="C812" s="3"/>
      <c r="D812" s="3"/>
      <c r="E812" s="3"/>
      <c r="F812" s="3"/>
      <c r="G812" s="3"/>
      <c r="H812" s="3"/>
      <c r="I812" s="3"/>
      <c r="J812" s="3"/>
      <c r="K812" s="3"/>
      <c r="L812" s="3"/>
      <c r="M812" s="3"/>
      <c r="N812" s="3"/>
      <c r="O812" s="3"/>
      <c r="P812" s="3"/>
      <c r="Q812" s="3"/>
      <c r="U812" s="4"/>
    </row>
    <row r="813" spans="1:21" s="1" customFormat="1" x14ac:dyDescent="0.25">
      <c r="A813" s="3"/>
      <c r="B813" s="3"/>
      <c r="C813" s="3"/>
      <c r="D813" s="3"/>
      <c r="E813" s="3"/>
      <c r="F813" s="3"/>
      <c r="G813" s="3"/>
      <c r="H813" s="3"/>
      <c r="I813" s="3"/>
      <c r="J813" s="3"/>
      <c r="K813" s="3"/>
      <c r="L813" s="3"/>
      <c r="M813" s="3"/>
      <c r="N813" s="3"/>
      <c r="O813" s="3"/>
      <c r="P813" s="3"/>
      <c r="Q813" s="3"/>
      <c r="U813" s="4"/>
    </row>
    <row r="814" spans="1:21" s="1" customFormat="1" x14ac:dyDescent="0.25">
      <c r="A814" s="3"/>
      <c r="B814" s="3"/>
      <c r="C814" s="3"/>
      <c r="D814" s="3"/>
      <c r="E814" s="3"/>
      <c r="F814" s="3"/>
      <c r="G814" s="3"/>
      <c r="H814" s="3"/>
      <c r="I814" s="3"/>
      <c r="J814" s="3"/>
      <c r="K814" s="3"/>
      <c r="L814" s="3"/>
      <c r="M814" s="3"/>
      <c r="N814" s="3"/>
      <c r="O814" s="3"/>
      <c r="P814" s="3"/>
      <c r="Q814" s="3"/>
      <c r="U814" s="4"/>
    </row>
    <row r="815" spans="1:21" s="1" customFormat="1" x14ac:dyDescent="0.25">
      <c r="A815" s="3"/>
      <c r="B815" s="3"/>
      <c r="C815" s="3"/>
      <c r="D815" s="3"/>
      <c r="E815" s="3"/>
      <c r="F815" s="3"/>
      <c r="G815" s="3"/>
      <c r="H815" s="3"/>
      <c r="I815" s="3"/>
      <c r="J815" s="3"/>
      <c r="K815" s="3"/>
      <c r="L815" s="3"/>
      <c r="M815" s="3"/>
      <c r="N815" s="3"/>
      <c r="O815" s="3"/>
      <c r="P815" s="3"/>
      <c r="Q815" s="3"/>
      <c r="U815" s="4"/>
    </row>
    <row r="816" spans="1:21" s="1" customFormat="1" x14ac:dyDescent="0.25">
      <c r="A816" s="3"/>
      <c r="B816" s="3"/>
      <c r="C816" s="3"/>
      <c r="D816" s="3"/>
      <c r="E816" s="3"/>
      <c r="F816" s="3"/>
      <c r="G816" s="3"/>
      <c r="H816" s="3"/>
      <c r="I816" s="3"/>
      <c r="J816" s="3"/>
      <c r="K816" s="3"/>
      <c r="L816" s="3"/>
      <c r="M816" s="3"/>
      <c r="N816" s="3"/>
      <c r="O816" s="3"/>
      <c r="P816" s="3"/>
      <c r="Q816" s="3"/>
      <c r="U816" s="4"/>
    </row>
    <row r="817" spans="1:21" s="1" customFormat="1" x14ac:dyDescent="0.25">
      <c r="A817" s="3"/>
      <c r="B817" s="3"/>
      <c r="C817" s="3"/>
      <c r="D817" s="3"/>
      <c r="E817" s="3"/>
      <c r="F817" s="3"/>
      <c r="G817" s="3"/>
      <c r="H817" s="3"/>
      <c r="I817" s="3"/>
      <c r="J817" s="3"/>
      <c r="K817" s="3"/>
      <c r="L817" s="3"/>
      <c r="M817" s="3"/>
      <c r="N817" s="3"/>
      <c r="O817" s="3"/>
      <c r="P817" s="3"/>
      <c r="Q817" s="3"/>
      <c r="U817" s="4"/>
    </row>
    <row r="818" spans="1:21" s="1" customFormat="1" x14ac:dyDescent="0.25">
      <c r="A818" s="3"/>
      <c r="B818" s="3"/>
      <c r="C818" s="3"/>
      <c r="D818" s="3"/>
      <c r="E818" s="3"/>
      <c r="F818" s="3"/>
      <c r="G818" s="3"/>
      <c r="H818" s="3"/>
      <c r="I818" s="3"/>
      <c r="J818" s="3"/>
      <c r="K818" s="3"/>
      <c r="L818" s="3"/>
      <c r="M818" s="3"/>
      <c r="N818" s="3"/>
      <c r="O818" s="3"/>
      <c r="P818" s="3"/>
      <c r="Q818" s="3"/>
      <c r="U818" s="4"/>
    </row>
    <row r="819" spans="1:21" s="1" customFormat="1" x14ac:dyDescent="0.25">
      <c r="A819" s="3"/>
      <c r="B819" s="3"/>
      <c r="C819" s="3"/>
      <c r="D819" s="3"/>
      <c r="E819" s="3"/>
      <c r="F819" s="3"/>
      <c r="G819" s="3"/>
      <c r="H819" s="3"/>
      <c r="I819" s="3"/>
      <c r="J819" s="3"/>
      <c r="K819" s="3"/>
      <c r="L819" s="3"/>
      <c r="M819" s="3"/>
      <c r="N819" s="3"/>
      <c r="O819" s="3"/>
      <c r="P819" s="3"/>
      <c r="Q819" s="3"/>
      <c r="U819" s="4"/>
    </row>
    <row r="820" spans="1:21" s="1" customFormat="1" x14ac:dyDescent="0.25">
      <c r="A820" s="3"/>
      <c r="B820" s="3"/>
      <c r="C820" s="3"/>
      <c r="D820" s="3"/>
      <c r="E820" s="3"/>
      <c r="F820" s="3"/>
      <c r="G820" s="3"/>
      <c r="H820" s="3"/>
      <c r="I820" s="3"/>
      <c r="J820" s="3"/>
      <c r="K820" s="3"/>
      <c r="L820" s="3"/>
      <c r="M820" s="3"/>
      <c r="N820" s="3"/>
      <c r="O820" s="3"/>
      <c r="P820" s="3"/>
      <c r="Q820" s="3"/>
      <c r="U820" s="4"/>
    </row>
    <row r="821" spans="1:21" s="1" customFormat="1" x14ac:dyDescent="0.25">
      <c r="A821" s="3"/>
      <c r="B821" s="3"/>
      <c r="C821" s="3"/>
      <c r="D821" s="3"/>
      <c r="E821" s="3"/>
      <c r="F821" s="3"/>
      <c r="G821" s="3"/>
      <c r="H821" s="3"/>
      <c r="I821" s="3"/>
      <c r="J821" s="3"/>
      <c r="K821" s="3"/>
      <c r="L821" s="3"/>
      <c r="M821" s="3"/>
      <c r="N821" s="3"/>
      <c r="O821" s="3"/>
      <c r="P821" s="3"/>
      <c r="Q821" s="3"/>
      <c r="U821" s="4"/>
    </row>
    <row r="822" spans="1:21" s="1" customFormat="1" x14ac:dyDescent="0.25">
      <c r="A822" s="3"/>
      <c r="B822" s="3"/>
      <c r="C822" s="3"/>
      <c r="D822" s="3"/>
      <c r="E822" s="3"/>
      <c r="F822" s="3"/>
      <c r="G822" s="3"/>
      <c r="H822" s="3"/>
      <c r="I822" s="3"/>
      <c r="J822" s="3"/>
      <c r="K822" s="3"/>
      <c r="L822" s="3"/>
      <c r="M822" s="3"/>
      <c r="N822" s="3"/>
      <c r="O822" s="3"/>
      <c r="P822" s="3"/>
      <c r="Q822" s="3"/>
      <c r="U822" s="4"/>
    </row>
    <row r="823" spans="1:21" s="1" customFormat="1" x14ac:dyDescent="0.25">
      <c r="A823" s="3"/>
      <c r="B823" s="3"/>
      <c r="C823" s="3"/>
      <c r="D823" s="3"/>
      <c r="E823" s="3"/>
      <c r="F823" s="3"/>
      <c r="G823" s="3"/>
      <c r="H823" s="3"/>
      <c r="I823" s="3"/>
      <c r="J823" s="3"/>
      <c r="K823" s="3"/>
      <c r="L823" s="3"/>
      <c r="M823" s="3"/>
      <c r="N823" s="3"/>
      <c r="O823" s="3"/>
      <c r="P823" s="3"/>
      <c r="Q823" s="3"/>
      <c r="U823" s="4"/>
    </row>
    <row r="824" spans="1:21" s="1" customFormat="1" x14ac:dyDescent="0.25">
      <c r="A824" s="3"/>
      <c r="B824" s="3"/>
      <c r="C824" s="3"/>
      <c r="D824" s="3"/>
      <c r="E824" s="3"/>
      <c r="F824" s="3"/>
      <c r="G824" s="3"/>
      <c r="H824" s="3"/>
      <c r="I824" s="3"/>
      <c r="J824" s="3"/>
      <c r="K824" s="3"/>
      <c r="L824" s="3"/>
      <c r="M824" s="3"/>
      <c r="N824" s="3"/>
      <c r="O824" s="3"/>
      <c r="P824" s="3"/>
      <c r="Q824" s="3"/>
      <c r="U824" s="4"/>
    </row>
    <row r="825" spans="1:21" s="1" customFormat="1" x14ac:dyDescent="0.25">
      <c r="A825" s="3"/>
      <c r="B825" s="3"/>
      <c r="C825" s="3"/>
      <c r="D825" s="3"/>
      <c r="E825" s="3"/>
      <c r="F825" s="3"/>
      <c r="G825" s="3"/>
      <c r="H825" s="3"/>
      <c r="I825" s="3"/>
      <c r="J825" s="3"/>
      <c r="K825" s="3"/>
      <c r="L825" s="3"/>
      <c r="M825" s="3"/>
      <c r="N825" s="3"/>
      <c r="O825" s="3"/>
      <c r="P825" s="3"/>
      <c r="Q825" s="3"/>
      <c r="U825" s="4"/>
    </row>
    <row r="826" spans="1:21" s="1" customFormat="1" x14ac:dyDescent="0.25">
      <c r="A826" s="3"/>
      <c r="B826" s="3"/>
      <c r="C826" s="3"/>
      <c r="D826" s="3"/>
      <c r="E826" s="3"/>
      <c r="F826" s="3"/>
      <c r="G826" s="3"/>
      <c r="H826" s="3"/>
      <c r="I826" s="3"/>
      <c r="J826" s="3"/>
      <c r="K826" s="3"/>
      <c r="L826" s="3"/>
      <c r="M826" s="3"/>
      <c r="N826" s="3"/>
      <c r="O826" s="3"/>
      <c r="P826" s="3"/>
      <c r="Q826" s="3"/>
      <c r="U826" s="4"/>
    </row>
    <row r="827" spans="1:21" s="1" customFormat="1" x14ac:dyDescent="0.25">
      <c r="A827" s="3"/>
      <c r="B827" s="3"/>
      <c r="C827" s="3"/>
      <c r="D827" s="3"/>
      <c r="E827" s="3"/>
      <c r="F827" s="3"/>
      <c r="G827" s="3"/>
      <c r="H827" s="3"/>
      <c r="I827" s="3"/>
      <c r="J827" s="3"/>
      <c r="K827" s="3"/>
      <c r="L827" s="3"/>
      <c r="M827" s="3"/>
      <c r="N827" s="3"/>
      <c r="O827" s="3"/>
      <c r="P827" s="3"/>
      <c r="Q827" s="3"/>
      <c r="U827" s="4"/>
    </row>
    <row r="828" spans="1:21" s="1" customFormat="1" x14ac:dyDescent="0.25">
      <c r="A828" s="3"/>
      <c r="B828" s="3"/>
      <c r="C828" s="3"/>
      <c r="D828" s="3"/>
      <c r="E828" s="3"/>
      <c r="F828" s="3"/>
      <c r="G828" s="3"/>
      <c r="H828" s="3"/>
      <c r="I828" s="3"/>
      <c r="J828" s="3"/>
      <c r="K828" s="3"/>
      <c r="L828" s="3"/>
      <c r="M828" s="3"/>
      <c r="N828" s="3"/>
      <c r="O828" s="3"/>
      <c r="P828" s="3"/>
      <c r="Q828" s="3"/>
      <c r="U828" s="4"/>
    </row>
    <row r="829" spans="1:21" s="1" customFormat="1" x14ac:dyDescent="0.25">
      <c r="A829" s="3"/>
      <c r="B829" s="3"/>
      <c r="C829" s="3"/>
      <c r="D829" s="3"/>
      <c r="E829" s="3"/>
      <c r="F829" s="3"/>
      <c r="G829" s="3"/>
      <c r="H829" s="3"/>
      <c r="I829" s="3"/>
      <c r="J829" s="3"/>
      <c r="K829" s="3"/>
      <c r="L829" s="3"/>
      <c r="M829" s="3"/>
      <c r="N829" s="3"/>
      <c r="O829" s="3"/>
      <c r="P829" s="3"/>
      <c r="Q829" s="3"/>
      <c r="U829" s="4"/>
    </row>
    <row r="830" spans="1:21" s="1" customFormat="1" x14ac:dyDescent="0.25">
      <c r="A830" s="3"/>
      <c r="B830" s="3"/>
      <c r="C830" s="3"/>
      <c r="D830" s="3"/>
      <c r="E830" s="3"/>
      <c r="F830" s="3"/>
      <c r="G830" s="3"/>
      <c r="H830" s="3"/>
      <c r="I830" s="3"/>
      <c r="J830" s="3"/>
      <c r="K830" s="3"/>
      <c r="L830" s="3"/>
      <c r="M830" s="3"/>
      <c r="N830" s="3"/>
      <c r="O830" s="3"/>
      <c r="P830" s="3"/>
      <c r="Q830" s="3"/>
      <c r="U830" s="4"/>
    </row>
    <row r="831" spans="1:21" s="1" customFormat="1" x14ac:dyDescent="0.25">
      <c r="A831" s="3"/>
      <c r="B831" s="3"/>
      <c r="C831" s="3"/>
      <c r="D831" s="3"/>
      <c r="E831" s="3"/>
      <c r="F831" s="3"/>
      <c r="G831" s="3"/>
      <c r="H831" s="3"/>
      <c r="I831" s="3"/>
      <c r="J831" s="3"/>
      <c r="K831" s="3"/>
      <c r="L831" s="3"/>
      <c r="M831" s="3"/>
      <c r="N831" s="3"/>
      <c r="O831" s="3"/>
      <c r="P831" s="3"/>
      <c r="Q831" s="3"/>
      <c r="U831" s="4"/>
    </row>
    <row r="832" spans="1:21" s="1" customFormat="1" x14ac:dyDescent="0.25">
      <c r="A832" s="3"/>
      <c r="B832" s="3"/>
      <c r="C832" s="3"/>
      <c r="D832" s="3"/>
      <c r="E832" s="3"/>
      <c r="F832" s="3"/>
      <c r="G832" s="3"/>
      <c r="H832" s="3"/>
      <c r="I832" s="3"/>
      <c r="J832" s="3"/>
      <c r="K832" s="3"/>
      <c r="L832" s="3"/>
      <c r="M832" s="3"/>
      <c r="N832" s="3"/>
      <c r="O832" s="3"/>
      <c r="P832" s="3"/>
      <c r="Q832" s="3"/>
      <c r="U832" s="4"/>
    </row>
    <row r="833" spans="1:21" s="1" customFormat="1" x14ac:dyDescent="0.25">
      <c r="A833" s="3"/>
      <c r="B833" s="3"/>
      <c r="C833" s="3"/>
      <c r="D833" s="3"/>
      <c r="E833" s="3"/>
      <c r="F833" s="3"/>
      <c r="G833" s="3"/>
      <c r="H833" s="3"/>
      <c r="I833" s="3"/>
      <c r="J833" s="3"/>
      <c r="K833" s="3"/>
      <c r="L833" s="3"/>
      <c r="M833" s="3"/>
      <c r="N833" s="3"/>
      <c r="O833" s="3"/>
      <c r="P833" s="3"/>
      <c r="Q833" s="3"/>
      <c r="U833" s="4"/>
    </row>
    <row r="834" spans="1:21" s="1" customFormat="1" x14ac:dyDescent="0.25">
      <c r="A834" s="3"/>
      <c r="B834" s="3"/>
      <c r="C834" s="3"/>
      <c r="D834" s="3"/>
      <c r="E834" s="3"/>
      <c r="F834" s="3"/>
      <c r="G834" s="3"/>
      <c r="H834" s="3"/>
      <c r="I834" s="3"/>
      <c r="J834" s="3"/>
      <c r="K834" s="3"/>
      <c r="L834" s="3"/>
      <c r="M834" s="3"/>
      <c r="N834" s="3"/>
      <c r="O834" s="3"/>
      <c r="P834" s="3"/>
      <c r="Q834" s="3"/>
      <c r="U834" s="4"/>
    </row>
    <row r="835" spans="1:21" s="1" customFormat="1" x14ac:dyDescent="0.25">
      <c r="A835" s="3"/>
      <c r="B835" s="3"/>
      <c r="C835" s="3"/>
      <c r="D835" s="3"/>
      <c r="E835" s="3"/>
      <c r="F835" s="3"/>
      <c r="G835" s="3"/>
      <c r="H835" s="3"/>
      <c r="I835" s="3"/>
      <c r="J835" s="3"/>
      <c r="K835" s="3"/>
      <c r="L835" s="3"/>
      <c r="M835" s="3"/>
      <c r="N835" s="3"/>
      <c r="O835" s="3"/>
      <c r="P835" s="3"/>
      <c r="Q835" s="3"/>
      <c r="U835" s="4"/>
    </row>
    <row r="836" spans="1:21" s="1" customFormat="1" x14ac:dyDescent="0.25">
      <c r="A836" s="3"/>
      <c r="B836" s="3"/>
      <c r="C836" s="3"/>
      <c r="D836" s="3"/>
      <c r="E836" s="3"/>
      <c r="F836" s="3"/>
      <c r="G836" s="3"/>
      <c r="H836" s="3"/>
      <c r="I836" s="3"/>
      <c r="J836" s="3"/>
      <c r="K836" s="3"/>
      <c r="L836" s="3"/>
      <c r="M836" s="3"/>
      <c r="N836" s="3"/>
      <c r="O836" s="3"/>
      <c r="P836" s="3"/>
      <c r="Q836" s="3"/>
      <c r="U836" s="4"/>
    </row>
    <row r="837" spans="1:21" s="1" customFormat="1" x14ac:dyDescent="0.25">
      <c r="A837" s="3"/>
      <c r="B837" s="3"/>
      <c r="C837" s="3"/>
      <c r="D837" s="3"/>
      <c r="E837" s="3"/>
      <c r="F837" s="3"/>
      <c r="G837" s="3"/>
      <c r="H837" s="3"/>
      <c r="I837" s="3"/>
      <c r="J837" s="3"/>
      <c r="K837" s="3"/>
      <c r="L837" s="3"/>
      <c r="M837" s="3"/>
      <c r="N837" s="3"/>
      <c r="O837" s="3"/>
      <c r="P837" s="3"/>
      <c r="Q837" s="3"/>
      <c r="U837" s="4"/>
    </row>
    <row r="838" spans="1:21" s="1" customFormat="1" x14ac:dyDescent="0.25">
      <c r="A838" s="3"/>
      <c r="B838" s="3"/>
      <c r="C838" s="3"/>
      <c r="D838" s="3"/>
      <c r="E838" s="3"/>
      <c r="F838" s="3"/>
      <c r="G838" s="3"/>
      <c r="H838" s="3"/>
      <c r="I838" s="3"/>
      <c r="J838" s="3"/>
      <c r="K838" s="3"/>
      <c r="L838" s="3"/>
      <c r="M838" s="3"/>
      <c r="N838" s="3"/>
      <c r="O838" s="3"/>
      <c r="P838" s="3"/>
      <c r="Q838" s="3"/>
      <c r="U838" s="4"/>
    </row>
    <row r="839" spans="1:21" s="1" customFormat="1" x14ac:dyDescent="0.25">
      <c r="A839" s="3"/>
      <c r="B839" s="3"/>
      <c r="C839" s="3"/>
      <c r="D839" s="3"/>
      <c r="E839" s="3"/>
      <c r="F839" s="3"/>
      <c r="G839" s="3"/>
      <c r="H839" s="3"/>
      <c r="I839" s="3"/>
      <c r="J839" s="3"/>
      <c r="K839" s="3"/>
      <c r="L839" s="3"/>
      <c r="M839" s="3"/>
      <c r="N839" s="3"/>
      <c r="O839" s="3"/>
      <c r="P839" s="3"/>
      <c r="Q839" s="3"/>
      <c r="U839" s="4"/>
    </row>
    <row r="840" spans="1:21" s="1" customFormat="1" x14ac:dyDescent="0.25">
      <c r="A840" s="3"/>
      <c r="B840" s="3"/>
      <c r="C840" s="3"/>
      <c r="D840" s="3"/>
      <c r="E840" s="3"/>
      <c r="F840" s="3"/>
      <c r="G840" s="3"/>
      <c r="H840" s="3"/>
      <c r="I840" s="3"/>
      <c r="J840" s="3"/>
      <c r="K840" s="3"/>
      <c r="L840" s="3"/>
      <c r="M840" s="3"/>
      <c r="N840" s="3"/>
      <c r="O840" s="3"/>
      <c r="P840" s="3"/>
      <c r="Q840" s="3"/>
      <c r="U840" s="4"/>
    </row>
    <row r="841" spans="1:21" s="1" customFormat="1" x14ac:dyDescent="0.25">
      <c r="A841" s="3"/>
      <c r="B841" s="3"/>
      <c r="C841" s="3"/>
      <c r="D841" s="3"/>
      <c r="E841" s="3"/>
      <c r="F841" s="3"/>
      <c r="G841" s="3"/>
      <c r="H841" s="3"/>
      <c r="I841" s="3"/>
      <c r="J841" s="3"/>
      <c r="K841" s="3"/>
      <c r="L841" s="3"/>
      <c r="M841" s="3"/>
      <c r="N841" s="3"/>
      <c r="O841" s="3"/>
      <c r="P841" s="3"/>
      <c r="Q841" s="3"/>
      <c r="U841" s="4"/>
    </row>
    <row r="842" spans="1:21" s="1" customFormat="1" x14ac:dyDescent="0.25">
      <c r="A842" s="3"/>
      <c r="B842" s="3"/>
      <c r="C842" s="3"/>
      <c r="D842" s="3"/>
      <c r="E842" s="3"/>
      <c r="F842" s="3"/>
      <c r="G842" s="3"/>
      <c r="H842" s="3"/>
      <c r="I842" s="3"/>
      <c r="J842" s="3"/>
      <c r="K842" s="3"/>
      <c r="L842" s="3"/>
      <c r="M842" s="3"/>
      <c r="N842" s="3"/>
      <c r="O842" s="3"/>
      <c r="P842" s="3"/>
      <c r="Q842" s="3"/>
      <c r="U842" s="4"/>
    </row>
    <row r="843" spans="1:21" s="1" customFormat="1" x14ac:dyDescent="0.25">
      <c r="A843" s="3"/>
      <c r="B843" s="3"/>
      <c r="C843" s="3"/>
      <c r="D843" s="3"/>
      <c r="E843" s="3"/>
      <c r="F843" s="3"/>
      <c r="G843" s="3"/>
      <c r="H843" s="3"/>
      <c r="I843" s="3"/>
      <c r="J843" s="3"/>
      <c r="K843" s="3"/>
      <c r="L843" s="3"/>
      <c r="M843" s="3"/>
      <c r="N843" s="3"/>
      <c r="O843" s="3"/>
      <c r="P843" s="3"/>
      <c r="Q843" s="3"/>
      <c r="U843" s="4"/>
    </row>
    <row r="844" spans="1:21" s="1" customFormat="1" x14ac:dyDescent="0.25">
      <c r="A844" s="3"/>
      <c r="B844" s="3"/>
      <c r="C844" s="3"/>
      <c r="D844" s="3"/>
      <c r="E844" s="3"/>
      <c r="F844" s="3"/>
      <c r="G844" s="3"/>
      <c r="H844" s="3"/>
      <c r="I844" s="3"/>
      <c r="J844" s="3"/>
      <c r="K844" s="3"/>
      <c r="L844" s="3"/>
      <c r="M844" s="3"/>
      <c r="N844" s="3"/>
      <c r="O844" s="3"/>
      <c r="P844" s="3"/>
      <c r="Q844" s="3"/>
      <c r="U844" s="4"/>
    </row>
    <row r="845" spans="1:21" s="1" customFormat="1" x14ac:dyDescent="0.25">
      <c r="A845" s="3"/>
      <c r="B845" s="3"/>
      <c r="C845" s="3"/>
      <c r="D845" s="3"/>
      <c r="E845" s="3"/>
      <c r="F845" s="3"/>
      <c r="G845" s="3"/>
      <c r="H845" s="3"/>
      <c r="I845" s="3"/>
      <c r="J845" s="3"/>
      <c r="K845" s="3"/>
      <c r="L845" s="3"/>
      <c r="M845" s="3"/>
      <c r="N845" s="3"/>
      <c r="O845" s="3"/>
      <c r="P845" s="3"/>
      <c r="Q845" s="3"/>
      <c r="U845" s="4"/>
    </row>
    <row r="846" spans="1:21" s="1" customFormat="1" x14ac:dyDescent="0.25">
      <c r="A846" s="3"/>
      <c r="B846" s="3"/>
      <c r="C846" s="3"/>
      <c r="D846" s="3"/>
      <c r="E846" s="3"/>
      <c r="F846" s="3"/>
      <c r="G846" s="3"/>
      <c r="H846" s="3"/>
      <c r="I846" s="3"/>
      <c r="J846" s="3"/>
      <c r="K846" s="3"/>
      <c r="L846" s="3"/>
      <c r="M846" s="3"/>
      <c r="N846" s="3"/>
      <c r="O846" s="3"/>
      <c r="P846" s="3"/>
      <c r="Q846" s="3"/>
      <c r="U846" s="4"/>
    </row>
    <row r="847" spans="1:21" s="1" customFormat="1" x14ac:dyDescent="0.25">
      <c r="A847" s="3"/>
      <c r="B847" s="3"/>
      <c r="C847" s="3"/>
      <c r="D847" s="3"/>
      <c r="E847" s="3"/>
      <c r="F847" s="3"/>
      <c r="G847" s="3"/>
      <c r="H847" s="3"/>
      <c r="I847" s="3"/>
      <c r="J847" s="3"/>
      <c r="K847" s="3"/>
      <c r="L847" s="3"/>
      <c r="M847" s="3"/>
      <c r="N847" s="3"/>
      <c r="O847" s="3"/>
      <c r="P847" s="3"/>
      <c r="Q847" s="3"/>
      <c r="U847" s="4"/>
    </row>
    <row r="848" spans="1:21" s="1" customFormat="1" x14ac:dyDescent="0.25">
      <c r="A848" s="3"/>
      <c r="B848" s="3"/>
      <c r="C848" s="3"/>
      <c r="D848" s="3"/>
      <c r="E848" s="3"/>
      <c r="F848" s="3"/>
      <c r="G848" s="3"/>
      <c r="H848" s="3"/>
      <c r="I848" s="3"/>
      <c r="J848" s="3"/>
      <c r="K848" s="3"/>
      <c r="L848" s="3"/>
      <c r="M848" s="3"/>
      <c r="N848" s="3"/>
      <c r="O848" s="3"/>
      <c r="P848" s="3"/>
      <c r="Q848" s="3"/>
      <c r="U848" s="4"/>
    </row>
    <row r="849" spans="1:21" s="1" customFormat="1" x14ac:dyDescent="0.25">
      <c r="A849" s="3"/>
      <c r="B849" s="3"/>
      <c r="C849" s="3"/>
      <c r="D849" s="3"/>
      <c r="E849" s="3"/>
      <c r="F849" s="3"/>
      <c r="G849" s="3"/>
      <c r="H849" s="3"/>
      <c r="I849" s="3"/>
      <c r="J849" s="3"/>
      <c r="K849" s="3"/>
      <c r="L849" s="3"/>
      <c r="M849" s="3"/>
      <c r="N849" s="3"/>
      <c r="O849" s="3"/>
      <c r="P849" s="3"/>
      <c r="Q849" s="3"/>
      <c r="U849" s="4"/>
    </row>
    <row r="850" spans="1:21" s="1" customFormat="1" x14ac:dyDescent="0.25">
      <c r="A850" s="3"/>
      <c r="B850" s="3"/>
      <c r="C850" s="3"/>
      <c r="D850" s="3"/>
      <c r="E850" s="3"/>
      <c r="F850" s="3"/>
      <c r="G850" s="3"/>
      <c r="H850" s="3"/>
      <c r="I850" s="3"/>
      <c r="J850" s="3"/>
      <c r="K850" s="3"/>
      <c r="L850" s="3"/>
      <c r="M850" s="3"/>
      <c r="N850" s="3"/>
      <c r="O850" s="3"/>
      <c r="P850" s="3"/>
      <c r="Q850" s="3"/>
      <c r="U850" s="4"/>
    </row>
    <row r="851" spans="1:21" s="1" customFormat="1" x14ac:dyDescent="0.25">
      <c r="A851" s="3"/>
      <c r="B851" s="3"/>
      <c r="C851" s="3"/>
      <c r="D851" s="3"/>
      <c r="E851" s="3"/>
      <c r="F851" s="3"/>
      <c r="G851" s="3"/>
      <c r="H851" s="3"/>
      <c r="I851" s="3"/>
      <c r="J851" s="3"/>
      <c r="K851" s="3"/>
      <c r="L851" s="3"/>
      <c r="M851" s="3"/>
      <c r="N851" s="3"/>
      <c r="O851" s="3"/>
      <c r="P851" s="3"/>
      <c r="Q851" s="3"/>
      <c r="U851" s="4"/>
    </row>
    <row r="852" spans="1:21" s="1" customFormat="1" x14ac:dyDescent="0.25">
      <c r="A852" s="3"/>
      <c r="B852" s="3"/>
      <c r="C852" s="3"/>
      <c r="D852" s="3"/>
      <c r="E852" s="3"/>
      <c r="F852" s="3"/>
      <c r="G852" s="3"/>
      <c r="H852" s="3"/>
      <c r="I852" s="3"/>
      <c r="J852" s="3"/>
      <c r="K852" s="3"/>
      <c r="L852" s="3"/>
      <c r="M852" s="3"/>
      <c r="N852" s="3"/>
      <c r="O852" s="3"/>
      <c r="P852" s="3"/>
      <c r="Q852" s="3"/>
      <c r="U852" s="4"/>
    </row>
    <row r="853" spans="1:21" s="1" customFormat="1" x14ac:dyDescent="0.25">
      <c r="A853" s="3"/>
      <c r="B853" s="3"/>
      <c r="C853" s="3"/>
      <c r="D853" s="3"/>
      <c r="E853" s="3"/>
      <c r="F853" s="3"/>
      <c r="G853" s="3"/>
      <c r="H853" s="3"/>
      <c r="I853" s="3"/>
      <c r="J853" s="3"/>
      <c r="K853" s="3"/>
      <c r="L853" s="3"/>
      <c r="M853" s="3"/>
      <c r="N853" s="3"/>
      <c r="O853" s="3"/>
      <c r="P853" s="3"/>
      <c r="Q853" s="3"/>
      <c r="U853" s="4"/>
    </row>
    <row r="854" spans="1:21" s="1" customFormat="1" x14ac:dyDescent="0.25">
      <c r="A854" s="3"/>
      <c r="B854" s="3"/>
      <c r="C854" s="3"/>
      <c r="D854" s="3"/>
      <c r="E854" s="3"/>
      <c r="F854" s="3"/>
      <c r="G854" s="3"/>
      <c r="H854" s="3"/>
      <c r="I854" s="3"/>
      <c r="J854" s="3"/>
      <c r="K854" s="3"/>
      <c r="L854" s="3"/>
      <c r="M854" s="3"/>
      <c r="N854" s="3"/>
      <c r="O854" s="3"/>
      <c r="P854" s="3"/>
      <c r="Q854" s="3"/>
      <c r="U854" s="4"/>
    </row>
    <row r="855" spans="1:21" s="1" customFormat="1" x14ac:dyDescent="0.25">
      <c r="A855" s="3"/>
      <c r="B855" s="3"/>
      <c r="C855" s="3"/>
      <c r="D855" s="3"/>
      <c r="E855" s="3"/>
      <c r="F855" s="3"/>
      <c r="G855" s="3"/>
      <c r="H855" s="3"/>
      <c r="I855" s="3"/>
      <c r="J855" s="3"/>
      <c r="K855" s="3"/>
      <c r="L855" s="3"/>
      <c r="M855" s="3"/>
      <c r="N855" s="3"/>
      <c r="O855" s="3"/>
      <c r="P855" s="3"/>
      <c r="Q855" s="3"/>
      <c r="U855" s="4"/>
    </row>
    <row r="856" spans="1:21" s="1" customFormat="1" x14ac:dyDescent="0.25">
      <c r="A856" s="3"/>
      <c r="B856" s="3"/>
      <c r="C856" s="3"/>
      <c r="D856" s="3"/>
      <c r="E856" s="3"/>
      <c r="F856" s="3"/>
      <c r="G856" s="3"/>
      <c r="H856" s="3"/>
      <c r="I856" s="3"/>
      <c r="J856" s="3"/>
      <c r="K856" s="3"/>
      <c r="L856" s="3"/>
      <c r="M856" s="3"/>
      <c r="N856" s="3"/>
      <c r="O856" s="3"/>
      <c r="P856" s="3"/>
      <c r="Q856" s="3"/>
      <c r="U856" s="4"/>
    </row>
    <row r="857" spans="1:21" s="1" customFormat="1" x14ac:dyDescent="0.25">
      <c r="A857" s="3"/>
      <c r="B857" s="3"/>
      <c r="C857" s="3"/>
      <c r="D857" s="3"/>
      <c r="E857" s="3"/>
      <c r="F857" s="3"/>
      <c r="G857" s="3"/>
      <c r="H857" s="3"/>
      <c r="I857" s="3"/>
      <c r="J857" s="3"/>
      <c r="K857" s="3"/>
      <c r="L857" s="3"/>
      <c r="M857" s="3"/>
      <c r="N857" s="3"/>
      <c r="O857" s="3"/>
      <c r="P857" s="3"/>
      <c r="Q857" s="3"/>
      <c r="U857" s="4"/>
    </row>
    <row r="858" spans="1:21" s="1" customFormat="1" x14ac:dyDescent="0.25">
      <c r="A858" s="3"/>
      <c r="B858" s="3"/>
      <c r="C858" s="3"/>
      <c r="D858" s="3"/>
      <c r="E858" s="3"/>
      <c r="F858" s="3"/>
      <c r="G858" s="3"/>
      <c r="H858" s="3"/>
      <c r="I858" s="3"/>
      <c r="J858" s="3"/>
      <c r="K858" s="3"/>
      <c r="L858" s="3"/>
      <c r="M858" s="3"/>
      <c r="N858" s="3"/>
      <c r="O858" s="3"/>
      <c r="P858" s="3"/>
      <c r="Q858" s="3"/>
      <c r="U858" s="4"/>
    </row>
    <row r="859" spans="1:21" s="1" customFormat="1" x14ac:dyDescent="0.25">
      <c r="A859" s="3"/>
      <c r="B859" s="3"/>
      <c r="C859" s="3"/>
      <c r="D859" s="3"/>
      <c r="E859" s="3"/>
      <c r="F859" s="3"/>
      <c r="G859" s="3"/>
      <c r="H859" s="3"/>
      <c r="I859" s="3"/>
      <c r="J859" s="3"/>
      <c r="K859" s="3"/>
      <c r="L859" s="3"/>
      <c r="M859" s="3"/>
      <c r="N859" s="3"/>
      <c r="O859" s="3"/>
      <c r="P859" s="3"/>
      <c r="Q859" s="3"/>
      <c r="U859" s="4"/>
    </row>
    <row r="860" spans="1:21" s="1" customFormat="1" x14ac:dyDescent="0.25">
      <c r="A860" s="3"/>
      <c r="B860" s="3"/>
      <c r="C860" s="3"/>
      <c r="D860" s="3"/>
      <c r="E860" s="3"/>
      <c r="F860" s="3"/>
      <c r="G860" s="3"/>
      <c r="H860" s="3"/>
      <c r="I860" s="3"/>
      <c r="J860" s="3"/>
      <c r="K860" s="3"/>
      <c r="L860" s="3"/>
      <c r="M860" s="3"/>
      <c r="N860" s="3"/>
      <c r="O860" s="3"/>
      <c r="P860" s="3"/>
      <c r="Q860" s="3"/>
      <c r="U860" s="4"/>
    </row>
    <row r="861" spans="1:21" s="1" customFormat="1" x14ac:dyDescent="0.25">
      <c r="A861" s="3"/>
      <c r="B861" s="3"/>
      <c r="C861" s="3"/>
      <c r="D861" s="3"/>
      <c r="E861" s="3"/>
      <c r="F861" s="3"/>
      <c r="G861" s="3"/>
      <c r="H861" s="3"/>
      <c r="I861" s="3"/>
      <c r="J861" s="3"/>
      <c r="K861" s="3"/>
      <c r="L861" s="3"/>
      <c r="M861" s="3"/>
      <c r="N861" s="3"/>
      <c r="O861" s="3"/>
      <c r="P861" s="3"/>
      <c r="Q861" s="3"/>
      <c r="U861" s="4"/>
    </row>
    <row r="862" spans="1:21" s="1" customFormat="1" x14ac:dyDescent="0.25">
      <c r="A862" s="3"/>
      <c r="B862" s="3"/>
      <c r="C862" s="3"/>
      <c r="D862" s="3"/>
      <c r="E862" s="3"/>
      <c r="F862" s="3"/>
      <c r="G862" s="3"/>
      <c r="H862" s="3"/>
      <c r="I862" s="3"/>
      <c r="J862" s="3"/>
      <c r="K862" s="3"/>
      <c r="L862" s="3"/>
      <c r="M862" s="3"/>
      <c r="N862" s="3"/>
      <c r="O862" s="3"/>
      <c r="P862" s="3"/>
      <c r="Q862" s="3"/>
      <c r="U862" s="4"/>
    </row>
    <row r="863" spans="1:21" s="1" customFormat="1" x14ac:dyDescent="0.25">
      <c r="A863" s="3"/>
      <c r="B863" s="3"/>
      <c r="C863" s="3"/>
      <c r="D863" s="3"/>
      <c r="E863" s="3"/>
      <c r="F863" s="3"/>
      <c r="G863" s="3"/>
      <c r="H863" s="3"/>
      <c r="I863" s="3"/>
      <c r="J863" s="3"/>
      <c r="K863" s="3"/>
      <c r="L863" s="3"/>
      <c r="M863" s="3"/>
      <c r="N863" s="3"/>
      <c r="O863" s="3"/>
      <c r="P863" s="3"/>
      <c r="Q863" s="3"/>
      <c r="U863" s="4"/>
    </row>
    <row r="864" spans="1:21" s="1" customFormat="1" x14ac:dyDescent="0.25">
      <c r="A864" s="3"/>
      <c r="B864" s="3"/>
      <c r="C864" s="3"/>
      <c r="D864" s="3"/>
      <c r="E864" s="3"/>
      <c r="F864" s="3"/>
      <c r="G864" s="3"/>
      <c r="H864" s="3"/>
      <c r="I864" s="3"/>
      <c r="J864" s="3"/>
      <c r="K864" s="3"/>
      <c r="L864" s="3"/>
      <c r="M864" s="3"/>
      <c r="N864" s="3"/>
      <c r="O864" s="3"/>
      <c r="P864" s="3"/>
      <c r="Q864" s="3"/>
      <c r="U864" s="4"/>
    </row>
    <row r="865" spans="1:21" s="1" customFormat="1" x14ac:dyDescent="0.25">
      <c r="A865" s="3"/>
      <c r="B865" s="3"/>
      <c r="C865" s="3"/>
      <c r="D865" s="3"/>
      <c r="E865" s="3"/>
      <c r="F865" s="3"/>
      <c r="G865" s="3"/>
      <c r="H865" s="3"/>
      <c r="I865" s="3"/>
      <c r="J865" s="3"/>
      <c r="K865" s="3"/>
      <c r="L865" s="3"/>
      <c r="M865" s="3"/>
      <c r="N865" s="3"/>
      <c r="O865" s="3"/>
      <c r="P865" s="3"/>
      <c r="Q865" s="3"/>
      <c r="U865" s="4"/>
    </row>
    <row r="866" spans="1:21" s="1" customFormat="1" x14ac:dyDescent="0.25">
      <c r="A866" s="3"/>
      <c r="B866" s="3"/>
      <c r="C866" s="3"/>
      <c r="D866" s="3"/>
      <c r="E866" s="3"/>
      <c r="F866" s="3"/>
      <c r="G866" s="3"/>
      <c r="H866" s="3"/>
      <c r="I866" s="3"/>
      <c r="J866" s="3"/>
      <c r="K866" s="3"/>
      <c r="L866" s="3"/>
      <c r="M866" s="3"/>
      <c r="N866" s="3"/>
      <c r="O866" s="3"/>
      <c r="P866" s="3"/>
      <c r="Q866" s="3"/>
      <c r="U866" s="4"/>
    </row>
    <row r="867" spans="1:21" s="1" customFormat="1" x14ac:dyDescent="0.25">
      <c r="A867" s="3"/>
      <c r="B867" s="3"/>
      <c r="C867" s="3"/>
      <c r="D867" s="3"/>
      <c r="E867" s="3"/>
      <c r="F867" s="3"/>
      <c r="G867" s="3"/>
      <c r="H867" s="3"/>
      <c r="I867" s="3"/>
      <c r="J867" s="3"/>
      <c r="K867" s="3"/>
      <c r="L867" s="3"/>
      <c r="M867" s="3"/>
      <c r="N867" s="3"/>
      <c r="O867" s="3"/>
      <c r="P867" s="3"/>
      <c r="Q867" s="3"/>
      <c r="U867" s="4"/>
    </row>
    <row r="868" spans="1:21" s="1" customFormat="1" x14ac:dyDescent="0.25">
      <c r="A868" s="3"/>
      <c r="B868" s="3"/>
      <c r="C868" s="3"/>
      <c r="D868" s="3"/>
      <c r="E868" s="3"/>
      <c r="F868" s="3"/>
      <c r="G868" s="3"/>
      <c r="H868" s="3"/>
      <c r="I868" s="3"/>
      <c r="J868" s="3"/>
      <c r="K868" s="3"/>
      <c r="L868" s="3"/>
      <c r="M868" s="3"/>
      <c r="N868" s="3"/>
      <c r="O868" s="3"/>
      <c r="P868" s="3"/>
      <c r="Q868" s="3"/>
      <c r="U868" s="4"/>
    </row>
    <row r="869" spans="1:21" s="1" customFormat="1" x14ac:dyDescent="0.25">
      <c r="A869" s="3"/>
      <c r="B869" s="3"/>
      <c r="C869" s="3"/>
      <c r="D869" s="3"/>
      <c r="E869" s="3"/>
      <c r="F869" s="3"/>
      <c r="G869" s="3"/>
      <c r="H869" s="3"/>
      <c r="I869" s="3"/>
      <c r="J869" s="3"/>
      <c r="K869" s="3"/>
      <c r="L869" s="3"/>
      <c r="M869" s="3"/>
      <c r="N869" s="3"/>
      <c r="O869" s="3"/>
      <c r="P869" s="3"/>
      <c r="Q869" s="3"/>
      <c r="U869" s="4"/>
    </row>
    <row r="870" spans="1:21" s="1" customFormat="1" x14ac:dyDescent="0.25">
      <c r="A870" s="3"/>
      <c r="B870" s="3"/>
      <c r="C870" s="3"/>
      <c r="D870" s="3"/>
      <c r="E870" s="3"/>
      <c r="F870" s="3"/>
      <c r="G870" s="3"/>
      <c r="H870" s="3"/>
      <c r="I870" s="3"/>
      <c r="J870" s="3"/>
      <c r="K870" s="3"/>
      <c r="L870" s="3"/>
      <c r="M870" s="3"/>
      <c r="N870" s="3"/>
      <c r="O870" s="3"/>
      <c r="P870" s="3"/>
      <c r="Q870" s="3"/>
      <c r="U870" s="4"/>
    </row>
    <row r="871" spans="1:21" s="1" customFormat="1" x14ac:dyDescent="0.25">
      <c r="A871" s="3"/>
      <c r="B871" s="3"/>
      <c r="C871" s="3"/>
      <c r="D871" s="3"/>
      <c r="E871" s="3"/>
      <c r="F871" s="3"/>
      <c r="G871" s="3"/>
      <c r="H871" s="3"/>
      <c r="I871" s="3"/>
      <c r="J871" s="3"/>
      <c r="K871" s="3"/>
      <c r="L871" s="3"/>
      <c r="M871" s="3"/>
      <c r="N871" s="3"/>
      <c r="O871" s="3"/>
      <c r="P871" s="3"/>
      <c r="Q871" s="3"/>
      <c r="U871" s="4"/>
    </row>
    <row r="872" spans="1:21" s="1" customFormat="1" x14ac:dyDescent="0.25">
      <c r="A872" s="3"/>
      <c r="B872" s="3"/>
      <c r="C872" s="3"/>
      <c r="D872" s="3"/>
      <c r="E872" s="3"/>
      <c r="F872" s="3"/>
      <c r="G872" s="3"/>
      <c r="H872" s="3"/>
      <c r="I872" s="3"/>
      <c r="J872" s="3"/>
      <c r="K872" s="3"/>
      <c r="L872" s="3"/>
      <c r="M872" s="3"/>
      <c r="N872" s="3"/>
      <c r="O872" s="3"/>
      <c r="P872" s="3"/>
      <c r="Q872" s="3"/>
      <c r="U872" s="4"/>
    </row>
    <row r="873" spans="1:21" s="1" customFormat="1" x14ac:dyDescent="0.25">
      <c r="A873" s="3"/>
      <c r="B873" s="3"/>
      <c r="C873" s="3"/>
      <c r="D873" s="3"/>
      <c r="E873" s="3"/>
      <c r="F873" s="3"/>
      <c r="G873" s="3"/>
      <c r="H873" s="3"/>
      <c r="I873" s="3"/>
      <c r="J873" s="3"/>
      <c r="K873" s="3"/>
      <c r="L873" s="3"/>
      <c r="M873" s="3"/>
      <c r="N873" s="3"/>
      <c r="O873" s="3"/>
      <c r="P873" s="3"/>
      <c r="Q873" s="3"/>
      <c r="U873" s="4"/>
    </row>
    <row r="874" spans="1:21" s="1" customFormat="1" x14ac:dyDescent="0.25">
      <c r="A874" s="3"/>
      <c r="B874" s="3"/>
      <c r="C874" s="3"/>
      <c r="D874" s="3"/>
      <c r="E874" s="3"/>
      <c r="F874" s="3"/>
      <c r="G874" s="3"/>
      <c r="H874" s="3"/>
      <c r="I874" s="3"/>
      <c r="J874" s="3"/>
      <c r="K874" s="3"/>
      <c r="L874" s="3"/>
      <c r="M874" s="3"/>
      <c r="N874" s="3"/>
      <c r="O874" s="3"/>
      <c r="P874" s="3"/>
      <c r="Q874" s="3"/>
      <c r="U874" s="4"/>
    </row>
    <row r="875" spans="1:21" s="1" customFormat="1" x14ac:dyDescent="0.25">
      <c r="A875" s="3"/>
      <c r="B875" s="3"/>
      <c r="C875" s="3"/>
      <c r="D875" s="3"/>
      <c r="E875" s="3"/>
      <c r="F875" s="3"/>
      <c r="G875" s="3"/>
      <c r="H875" s="3"/>
      <c r="I875" s="3"/>
      <c r="J875" s="3"/>
      <c r="K875" s="3"/>
      <c r="L875" s="3"/>
      <c r="M875" s="3"/>
      <c r="N875" s="3"/>
      <c r="O875" s="3"/>
      <c r="P875" s="3"/>
      <c r="Q875" s="3"/>
      <c r="U875" s="4"/>
    </row>
    <row r="876" spans="1:21" s="1" customFormat="1" x14ac:dyDescent="0.25">
      <c r="A876" s="3"/>
      <c r="B876" s="3"/>
      <c r="C876" s="3"/>
      <c r="D876" s="3"/>
      <c r="E876" s="3"/>
      <c r="F876" s="3"/>
      <c r="G876" s="3"/>
      <c r="H876" s="3"/>
      <c r="I876" s="3"/>
      <c r="J876" s="3"/>
      <c r="K876" s="3"/>
      <c r="L876" s="3"/>
      <c r="M876" s="3"/>
      <c r="N876" s="3"/>
      <c r="O876" s="3"/>
      <c r="P876" s="3"/>
      <c r="Q876" s="3"/>
      <c r="U876" s="4"/>
    </row>
    <row r="877" spans="1:21" s="1" customFormat="1" x14ac:dyDescent="0.25">
      <c r="A877" s="3"/>
      <c r="B877" s="3"/>
      <c r="C877" s="3"/>
      <c r="D877" s="3"/>
      <c r="E877" s="3"/>
      <c r="F877" s="3"/>
      <c r="G877" s="3"/>
      <c r="H877" s="3"/>
      <c r="I877" s="3"/>
      <c r="J877" s="3"/>
      <c r="K877" s="3"/>
      <c r="L877" s="3"/>
      <c r="M877" s="3"/>
      <c r="N877" s="3"/>
      <c r="O877" s="3"/>
      <c r="P877" s="3"/>
      <c r="Q877" s="3"/>
      <c r="U877" s="4"/>
    </row>
    <row r="878" spans="1:21" s="1" customFormat="1" x14ac:dyDescent="0.25">
      <c r="A878" s="3"/>
      <c r="B878" s="3"/>
      <c r="C878" s="3"/>
      <c r="D878" s="3"/>
      <c r="E878" s="3"/>
      <c r="F878" s="3"/>
      <c r="G878" s="3"/>
      <c r="H878" s="3"/>
      <c r="I878" s="3"/>
      <c r="J878" s="3"/>
      <c r="K878" s="3"/>
      <c r="L878" s="3"/>
      <c r="M878" s="3"/>
      <c r="N878" s="3"/>
      <c r="O878" s="3"/>
      <c r="P878" s="3"/>
      <c r="Q878" s="3"/>
      <c r="U878" s="4"/>
    </row>
    <row r="879" spans="1:21" s="1" customFormat="1" x14ac:dyDescent="0.25">
      <c r="A879" s="3"/>
      <c r="B879" s="3"/>
      <c r="C879" s="3"/>
      <c r="D879" s="3"/>
      <c r="E879" s="3"/>
      <c r="F879" s="3"/>
      <c r="G879" s="3"/>
      <c r="H879" s="3"/>
      <c r="I879" s="3"/>
      <c r="J879" s="3"/>
      <c r="K879" s="3"/>
      <c r="L879" s="3"/>
      <c r="M879" s="3"/>
      <c r="N879" s="3"/>
      <c r="O879" s="3"/>
      <c r="P879" s="3"/>
      <c r="Q879" s="3"/>
      <c r="U879" s="4"/>
    </row>
    <row r="880" spans="1:21" s="1" customFormat="1" x14ac:dyDescent="0.25">
      <c r="A880" s="3"/>
      <c r="B880" s="3"/>
      <c r="C880" s="3"/>
      <c r="D880" s="3"/>
      <c r="E880" s="3"/>
      <c r="F880" s="3"/>
      <c r="G880" s="3"/>
      <c r="H880" s="3"/>
      <c r="I880" s="3"/>
      <c r="J880" s="3"/>
      <c r="K880" s="3"/>
      <c r="L880" s="3"/>
      <c r="M880" s="3"/>
      <c r="N880" s="3"/>
      <c r="O880" s="3"/>
      <c r="P880" s="3"/>
      <c r="Q880" s="3"/>
      <c r="U880" s="4"/>
    </row>
    <row r="881" spans="1:21" s="1" customFormat="1" x14ac:dyDescent="0.25">
      <c r="A881" s="3"/>
      <c r="B881" s="3"/>
      <c r="C881" s="3"/>
      <c r="D881" s="3"/>
      <c r="E881" s="3"/>
      <c r="F881" s="3"/>
      <c r="G881" s="3"/>
      <c r="H881" s="3"/>
      <c r="I881" s="3"/>
      <c r="J881" s="3"/>
      <c r="K881" s="3"/>
      <c r="L881" s="3"/>
      <c r="M881" s="3"/>
      <c r="N881" s="3"/>
      <c r="O881" s="3"/>
      <c r="P881" s="3"/>
      <c r="Q881" s="3"/>
      <c r="U881" s="4"/>
    </row>
    <row r="882" spans="1:21" s="1" customFormat="1" x14ac:dyDescent="0.25">
      <c r="A882" s="3"/>
      <c r="B882" s="3"/>
      <c r="C882" s="3"/>
      <c r="D882" s="3"/>
      <c r="E882" s="3"/>
      <c r="F882" s="3"/>
      <c r="G882" s="3"/>
      <c r="H882" s="3"/>
      <c r="I882" s="3"/>
      <c r="J882" s="3"/>
      <c r="K882" s="3"/>
      <c r="L882" s="3"/>
      <c r="M882" s="3"/>
      <c r="N882" s="3"/>
      <c r="O882" s="3"/>
      <c r="P882" s="3"/>
      <c r="Q882" s="3"/>
      <c r="U882" s="4"/>
    </row>
    <row r="883" spans="1:21" s="1" customFormat="1" x14ac:dyDescent="0.25">
      <c r="A883" s="3"/>
      <c r="B883" s="3"/>
      <c r="C883" s="3"/>
      <c r="D883" s="3"/>
      <c r="E883" s="3"/>
      <c r="F883" s="3"/>
      <c r="G883" s="3"/>
      <c r="H883" s="3"/>
      <c r="I883" s="3"/>
      <c r="J883" s="3"/>
      <c r="K883" s="3"/>
      <c r="L883" s="3"/>
      <c r="M883" s="3"/>
      <c r="N883" s="3"/>
      <c r="O883" s="3"/>
      <c r="P883" s="3"/>
      <c r="Q883" s="3"/>
      <c r="U883" s="4"/>
    </row>
    <row r="884" spans="1:21" s="1" customFormat="1" x14ac:dyDescent="0.25">
      <c r="A884" s="3"/>
      <c r="B884" s="3"/>
      <c r="C884" s="3"/>
      <c r="D884" s="3"/>
      <c r="E884" s="3"/>
      <c r="F884" s="3"/>
      <c r="G884" s="3"/>
      <c r="H884" s="3"/>
      <c r="I884" s="3"/>
      <c r="J884" s="3"/>
      <c r="K884" s="3"/>
      <c r="L884" s="3"/>
      <c r="M884" s="3"/>
      <c r="N884" s="3"/>
      <c r="O884" s="3"/>
      <c r="P884" s="3"/>
      <c r="Q884" s="3"/>
      <c r="U884" s="4"/>
    </row>
    <row r="885" spans="1:21" s="1" customFormat="1" x14ac:dyDescent="0.25">
      <c r="A885" s="3"/>
      <c r="B885" s="3"/>
      <c r="C885" s="3"/>
      <c r="D885" s="3"/>
      <c r="E885" s="3"/>
      <c r="F885" s="3"/>
      <c r="G885" s="3"/>
      <c r="H885" s="3"/>
      <c r="I885" s="3"/>
      <c r="J885" s="3"/>
      <c r="K885" s="3"/>
      <c r="L885" s="3"/>
      <c r="M885" s="3"/>
      <c r="N885" s="3"/>
      <c r="O885" s="3"/>
      <c r="P885" s="3"/>
      <c r="Q885" s="3"/>
      <c r="U885" s="4"/>
    </row>
    <row r="886" spans="1:21" s="1" customFormat="1" x14ac:dyDescent="0.25">
      <c r="A886" s="3"/>
      <c r="B886" s="3"/>
      <c r="C886" s="3"/>
      <c r="D886" s="3"/>
      <c r="E886" s="3"/>
      <c r="F886" s="3"/>
      <c r="G886" s="3"/>
      <c r="H886" s="3"/>
      <c r="I886" s="3"/>
      <c r="J886" s="3"/>
      <c r="K886" s="3"/>
      <c r="L886" s="3"/>
      <c r="M886" s="3"/>
      <c r="N886" s="3"/>
      <c r="O886" s="3"/>
      <c r="P886" s="3"/>
      <c r="Q886" s="3"/>
      <c r="U886" s="4"/>
    </row>
    <row r="887" spans="1:21" s="1" customFormat="1" x14ac:dyDescent="0.25">
      <c r="A887" s="3"/>
      <c r="B887" s="3"/>
      <c r="C887" s="3"/>
      <c r="D887" s="3"/>
      <c r="E887" s="3"/>
      <c r="F887" s="3"/>
      <c r="G887" s="3"/>
      <c r="H887" s="3"/>
      <c r="I887" s="3"/>
      <c r="J887" s="3"/>
      <c r="K887" s="3"/>
      <c r="L887" s="3"/>
      <c r="M887" s="3"/>
      <c r="N887" s="3"/>
      <c r="O887" s="3"/>
      <c r="P887" s="3"/>
      <c r="Q887" s="3"/>
      <c r="U887" s="4"/>
    </row>
    <row r="888" spans="1:21" s="1" customFormat="1" x14ac:dyDescent="0.25">
      <c r="A888" s="3"/>
      <c r="B888" s="3"/>
      <c r="C888" s="3"/>
      <c r="D888" s="3"/>
      <c r="E888" s="3"/>
      <c r="F888" s="3"/>
      <c r="G888" s="3"/>
      <c r="H888" s="3"/>
      <c r="I888" s="3"/>
      <c r="J888" s="3"/>
      <c r="K888" s="3"/>
      <c r="L888" s="3"/>
      <c r="M888" s="3"/>
      <c r="N888" s="3"/>
      <c r="O888" s="3"/>
      <c r="P888" s="3"/>
      <c r="Q888" s="3"/>
      <c r="U888" s="4"/>
    </row>
    <row r="889" spans="1:21" s="1" customFormat="1" x14ac:dyDescent="0.25">
      <c r="A889" s="3"/>
      <c r="B889" s="3"/>
      <c r="C889" s="3"/>
      <c r="D889" s="3"/>
      <c r="E889" s="3"/>
      <c r="F889" s="3"/>
      <c r="G889" s="3"/>
      <c r="H889" s="3"/>
      <c r="I889" s="3"/>
      <c r="J889" s="3"/>
      <c r="K889" s="3"/>
      <c r="L889" s="3"/>
      <c r="M889" s="3"/>
      <c r="N889" s="3"/>
      <c r="O889" s="3"/>
      <c r="P889" s="3"/>
      <c r="Q889" s="3"/>
      <c r="U889" s="4"/>
    </row>
    <row r="890" spans="1:21" s="1" customFormat="1" x14ac:dyDescent="0.25">
      <c r="A890" s="3"/>
      <c r="B890" s="3"/>
      <c r="C890" s="3"/>
      <c r="D890" s="3"/>
      <c r="E890" s="3"/>
      <c r="F890" s="3"/>
      <c r="G890" s="3"/>
      <c r="H890" s="3"/>
      <c r="I890" s="3"/>
      <c r="J890" s="3"/>
      <c r="K890" s="3"/>
      <c r="L890" s="3"/>
      <c r="M890" s="3"/>
      <c r="N890" s="3"/>
      <c r="O890" s="3"/>
      <c r="P890" s="3"/>
      <c r="Q890" s="3"/>
      <c r="U890" s="4"/>
    </row>
    <row r="891" spans="1:21" s="1" customFormat="1" x14ac:dyDescent="0.25">
      <c r="A891" s="3"/>
      <c r="B891" s="3"/>
      <c r="C891" s="3"/>
      <c r="D891" s="3"/>
      <c r="E891" s="3"/>
      <c r="F891" s="3"/>
      <c r="G891" s="3"/>
      <c r="H891" s="3"/>
      <c r="I891" s="3"/>
      <c r="J891" s="3"/>
      <c r="K891" s="3"/>
      <c r="L891" s="3"/>
      <c r="M891" s="3"/>
      <c r="N891" s="3"/>
      <c r="O891" s="3"/>
      <c r="P891" s="3"/>
      <c r="Q891" s="3"/>
      <c r="U891" s="4"/>
    </row>
    <row r="892" spans="1:21" s="1" customFormat="1" x14ac:dyDescent="0.25">
      <c r="A892" s="3"/>
      <c r="B892" s="3"/>
      <c r="C892" s="3"/>
      <c r="D892" s="3"/>
      <c r="E892" s="3"/>
      <c r="F892" s="3"/>
      <c r="G892" s="3"/>
      <c r="H892" s="3"/>
      <c r="I892" s="3"/>
      <c r="J892" s="3"/>
      <c r="K892" s="3"/>
      <c r="L892" s="3"/>
      <c r="M892" s="3"/>
      <c r="N892" s="3"/>
      <c r="O892" s="3"/>
      <c r="P892" s="3"/>
      <c r="Q892" s="3"/>
      <c r="U892" s="4"/>
    </row>
    <row r="893" spans="1:21" s="1" customFormat="1" x14ac:dyDescent="0.25">
      <c r="A893" s="3"/>
      <c r="B893" s="3"/>
      <c r="C893" s="3"/>
      <c r="D893" s="3"/>
      <c r="E893" s="3"/>
      <c r="F893" s="3"/>
      <c r="G893" s="3"/>
      <c r="H893" s="3"/>
      <c r="I893" s="3"/>
      <c r="J893" s="3"/>
      <c r="K893" s="3"/>
      <c r="L893" s="3"/>
      <c r="M893" s="3"/>
      <c r="N893" s="3"/>
      <c r="O893" s="3"/>
      <c r="P893" s="3"/>
      <c r="Q893" s="3"/>
      <c r="U893" s="4"/>
    </row>
    <row r="894" spans="1:21" s="1" customFormat="1" x14ac:dyDescent="0.25">
      <c r="A894" s="3"/>
      <c r="B894" s="3"/>
      <c r="C894" s="3"/>
      <c r="D894" s="3"/>
      <c r="E894" s="3"/>
      <c r="F894" s="3"/>
      <c r="G894" s="3"/>
      <c r="H894" s="3"/>
      <c r="I894" s="3"/>
      <c r="J894" s="3"/>
      <c r="K894" s="3"/>
      <c r="L894" s="3"/>
      <c r="M894" s="3"/>
      <c r="N894" s="3"/>
      <c r="O894" s="3"/>
      <c r="P894" s="3"/>
      <c r="Q894" s="3"/>
      <c r="U894" s="4"/>
    </row>
    <row r="895" spans="1:21" s="1" customFormat="1" x14ac:dyDescent="0.25">
      <c r="A895" s="3"/>
      <c r="B895" s="3"/>
      <c r="C895" s="3"/>
      <c r="D895" s="3"/>
      <c r="E895" s="3"/>
      <c r="F895" s="3"/>
      <c r="G895" s="3"/>
      <c r="H895" s="3"/>
      <c r="I895" s="3"/>
      <c r="J895" s="3"/>
      <c r="K895" s="3"/>
      <c r="L895" s="3"/>
      <c r="M895" s="3"/>
      <c r="N895" s="3"/>
      <c r="O895" s="3"/>
      <c r="P895" s="3"/>
      <c r="Q895" s="3"/>
      <c r="U895" s="4"/>
    </row>
    <row r="896" spans="1:21" s="1" customFormat="1" x14ac:dyDescent="0.25">
      <c r="A896" s="3"/>
      <c r="B896" s="3"/>
      <c r="C896" s="3"/>
      <c r="D896" s="3"/>
      <c r="E896" s="3"/>
      <c r="F896" s="3"/>
      <c r="G896" s="3"/>
      <c r="H896" s="3"/>
      <c r="I896" s="3"/>
      <c r="J896" s="3"/>
      <c r="K896" s="3"/>
      <c r="L896" s="3"/>
      <c r="M896" s="3"/>
      <c r="N896" s="3"/>
      <c r="O896" s="3"/>
      <c r="P896" s="3"/>
      <c r="Q896" s="3"/>
      <c r="U896" s="4"/>
    </row>
    <row r="897" spans="1:21" s="1" customFormat="1" x14ac:dyDescent="0.25">
      <c r="A897" s="3"/>
      <c r="B897" s="3"/>
      <c r="C897" s="3"/>
      <c r="D897" s="3"/>
      <c r="E897" s="3"/>
      <c r="F897" s="3"/>
      <c r="G897" s="3"/>
      <c r="H897" s="3"/>
      <c r="I897" s="3"/>
      <c r="J897" s="3"/>
      <c r="K897" s="3"/>
      <c r="L897" s="3"/>
      <c r="M897" s="3"/>
      <c r="N897" s="3"/>
      <c r="O897" s="3"/>
      <c r="P897" s="3"/>
      <c r="Q897" s="3"/>
      <c r="U897" s="4"/>
    </row>
    <row r="898" spans="1:21" s="1" customFormat="1" x14ac:dyDescent="0.25">
      <c r="A898" s="3"/>
      <c r="B898" s="3"/>
      <c r="C898" s="3"/>
      <c r="D898" s="3"/>
      <c r="E898" s="3"/>
      <c r="F898" s="3"/>
      <c r="G898" s="3"/>
      <c r="H898" s="3"/>
      <c r="I898" s="3"/>
      <c r="J898" s="3"/>
      <c r="K898" s="3"/>
      <c r="L898" s="3"/>
      <c r="M898" s="3"/>
      <c r="N898" s="3"/>
      <c r="O898" s="3"/>
      <c r="P898" s="3"/>
      <c r="Q898" s="3"/>
      <c r="U898" s="4"/>
    </row>
    <row r="899" spans="1:21" s="1" customFormat="1" x14ac:dyDescent="0.25">
      <c r="A899" s="3"/>
      <c r="B899" s="3"/>
      <c r="C899" s="3"/>
      <c r="D899" s="3"/>
      <c r="E899" s="3"/>
      <c r="F899" s="3"/>
      <c r="G899" s="3"/>
      <c r="H899" s="3"/>
      <c r="I899" s="3"/>
      <c r="J899" s="3"/>
      <c r="K899" s="3"/>
      <c r="L899" s="3"/>
      <c r="M899" s="3"/>
      <c r="N899" s="3"/>
      <c r="O899" s="3"/>
      <c r="P899" s="3"/>
      <c r="Q899" s="3"/>
      <c r="U899" s="4"/>
    </row>
    <row r="900" spans="1:21" s="1" customFormat="1" x14ac:dyDescent="0.25">
      <c r="A900" s="3"/>
      <c r="B900" s="3"/>
      <c r="C900" s="3"/>
      <c r="D900" s="3"/>
      <c r="E900" s="3"/>
      <c r="F900" s="3"/>
      <c r="G900" s="3"/>
      <c r="H900" s="3"/>
      <c r="I900" s="3"/>
      <c r="J900" s="3"/>
      <c r="K900" s="3"/>
      <c r="L900" s="3"/>
      <c r="M900" s="3"/>
      <c r="N900" s="3"/>
      <c r="O900" s="3"/>
      <c r="P900" s="3"/>
      <c r="Q900" s="3"/>
      <c r="U900" s="4"/>
    </row>
    <row r="901" spans="1:21" s="1" customFormat="1" x14ac:dyDescent="0.25">
      <c r="A901" s="3"/>
      <c r="B901" s="3"/>
      <c r="C901" s="3"/>
      <c r="D901" s="3"/>
      <c r="E901" s="3"/>
      <c r="F901" s="3"/>
      <c r="G901" s="3"/>
      <c r="H901" s="3"/>
      <c r="I901" s="3"/>
      <c r="J901" s="3"/>
      <c r="K901" s="3"/>
      <c r="L901" s="3"/>
      <c r="M901" s="3"/>
      <c r="N901" s="3"/>
      <c r="O901" s="3"/>
      <c r="P901" s="3"/>
      <c r="Q901" s="3"/>
      <c r="U901" s="4"/>
    </row>
    <row r="902" spans="1:21" s="1" customFormat="1" x14ac:dyDescent="0.25">
      <c r="A902" s="3"/>
      <c r="B902" s="3"/>
      <c r="C902" s="3"/>
      <c r="D902" s="3"/>
      <c r="E902" s="3"/>
      <c r="F902" s="3"/>
      <c r="G902" s="3"/>
      <c r="H902" s="3"/>
      <c r="I902" s="3"/>
      <c r="J902" s="3"/>
      <c r="K902" s="3"/>
      <c r="L902" s="3"/>
      <c r="M902" s="3"/>
      <c r="N902" s="3"/>
      <c r="O902" s="3"/>
      <c r="P902" s="3"/>
      <c r="Q902" s="3"/>
      <c r="U902" s="4"/>
    </row>
    <row r="903" spans="1:21" s="1" customFormat="1" x14ac:dyDescent="0.25">
      <c r="A903" s="3"/>
      <c r="B903" s="3"/>
      <c r="C903" s="3"/>
      <c r="D903" s="3"/>
      <c r="E903" s="3"/>
      <c r="F903" s="3"/>
      <c r="G903" s="3"/>
      <c r="H903" s="3"/>
      <c r="I903" s="3"/>
      <c r="J903" s="3"/>
      <c r="K903" s="3"/>
      <c r="L903" s="3"/>
      <c r="M903" s="3"/>
      <c r="N903" s="3"/>
      <c r="O903" s="3"/>
      <c r="P903" s="3"/>
      <c r="Q903" s="3"/>
      <c r="U903" s="4"/>
    </row>
    <row r="904" spans="1:21" s="1" customFormat="1" x14ac:dyDescent="0.25">
      <c r="A904" s="3"/>
      <c r="B904" s="3"/>
      <c r="C904" s="3"/>
      <c r="D904" s="3"/>
      <c r="E904" s="3"/>
      <c r="F904" s="3"/>
      <c r="G904" s="3"/>
      <c r="H904" s="3"/>
      <c r="I904" s="3"/>
      <c r="J904" s="3"/>
      <c r="K904" s="3"/>
      <c r="L904" s="3"/>
      <c r="M904" s="3"/>
      <c r="N904" s="3"/>
      <c r="O904" s="3"/>
      <c r="P904" s="3"/>
      <c r="Q904" s="3"/>
      <c r="U904" s="4"/>
    </row>
    <row r="905" spans="1:21" s="1" customFormat="1" x14ac:dyDescent="0.25">
      <c r="A905" s="3"/>
      <c r="B905" s="3"/>
      <c r="C905" s="3"/>
      <c r="D905" s="3"/>
      <c r="E905" s="3"/>
      <c r="F905" s="3"/>
      <c r="G905" s="3"/>
      <c r="H905" s="3"/>
      <c r="I905" s="3"/>
      <c r="J905" s="3"/>
      <c r="K905" s="3"/>
      <c r="L905" s="3"/>
      <c r="M905" s="3"/>
      <c r="N905" s="3"/>
      <c r="O905" s="3"/>
      <c r="P905" s="3"/>
      <c r="Q905" s="3"/>
      <c r="U905" s="4"/>
    </row>
    <row r="906" spans="1:21" s="1" customFormat="1" x14ac:dyDescent="0.25">
      <c r="A906" s="3"/>
      <c r="B906" s="3"/>
      <c r="C906" s="3"/>
      <c r="D906" s="3"/>
      <c r="E906" s="3"/>
      <c r="F906" s="3"/>
      <c r="G906" s="3"/>
      <c r="H906" s="3"/>
      <c r="I906" s="3"/>
      <c r="J906" s="3"/>
      <c r="K906" s="3"/>
      <c r="L906" s="3"/>
      <c r="M906" s="3"/>
      <c r="N906" s="3"/>
      <c r="O906" s="3"/>
      <c r="P906" s="3"/>
      <c r="Q906" s="3"/>
      <c r="U906" s="4"/>
    </row>
    <row r="907" spans="1:21" s="1" customFormat="1" x14ac:dyDescent="0.25">
      <c r="A907" s="3"/>
      <c r="B907" s="3"/>
      <c r="C907" s="3"/>
      <c r="D907" s="3"/>
      <c r="E907" s="3"/>
      <c r="F907" s="3"/>
      <c r="G907" s="3"/>
      <c r="H907" s="3"/>
      <c r="I907" s="3"/>
      <c r="J907" s="3"/>
      <c r="K907" s="3"/>
      <c r="L907" s="3"/>
      <c r="M907" s="3"/>
      <c r="N907" s="3"/>
      <c r="O907" s="3"/>
      <c r="P907" s="3"/>
      <c r="Q907" s="3"/>
      <c r="U907" s="4"/>
    </row>
    <row r="908" spans="1:21" s="1" customFormat="1" x14ac:dyDescent="0.25">
      <c r="A908" s="3"/>
      <c r="B908" s="3"/>
      <c r="C908" s="3"/>
      <c r="D908" s="3"/>
      <c r="E908" s="3"/>
      <c r="F908" s="3"/>
      <c r="G908" s="3"/>
      <c r="H908" s="3"/>
      <c r="I908" s="3"/>
      <c r="J908" s="3"/>
      <c r="K908" s="3"/>
      <c r="L908" s="3"/>
      <c r="M908" s="3"/>
      <c r="N908" s="3"/>
      <c r="O908" s="3"/>
      <c r="P908" s="3"/>
      <c r="Q908" s="3"/>
      <c r="U908" s="4"/>
    </row>
    <row r="909" spans="1:21" s="1" customFormat="1" x14ac:dyDescent="0.25">
      <c r="A909" s="3"/>
      <c r="B909" s="3"/>
      <c r="C909" s="3"/>
      <c r="D909" s="3"/>
      <c r="E909" s="3"/>
      <c r="F909" s="3"/>
      <c r="G909" s="3"/>
      <c r="H909" s="3"/>
      <c r="I909" s="3"/>
      <c r="J909" s="3"/>
      <c r="K909" s="3"/>
      <c r="L909" s="3"/>
      <c r="M909" s="3"/>
      <c r="N909" s="3"/>
      <c r="O909" s="3"/>
      <c r="P909" s="3"/>
      <c r="Q909" s="3"/>
      <c r="U909" s="4"/>
    </row>
    <row r="910" spans="1:21" s="1" customFormat="1" x14ac:dyDescent="0.25">
      <c r="A910" s="3"/>
      <c r="B910" s="3"/>
      <c r="C910" s="3"/>
      <c r="D910" s="3"/>
      <c r="E910" s="3"/>
      <c r="F910" s="3"/>
      <c r="G910" s="3"/>
      <c r="H910" s="3"/>
      <c r="I910" s="3"/>
      <c r="J910" s="3"/>
      <c r="K910" s="3"/>
      <c r="L910" s="3"/>
      <c r="M910" s="3"/>
      <c r="N910" s="3"/>
      <c r="O910" s="3"/>
      <c r="P910" s="3"/>
      <c r="Q910" s="3"/>
      <c r="U910" s="4"/>
    </row>
    <row r="911" spans="1:21" s="1" customFormat="1" x14ac:dyDescent="0.25">
      <c r="A911" s="3"/>
      <c r="B911" s="3"/>
      <c r="C911" s="3"/>
      <c r="D911" s="3"/>
      <c r="E911" s="3"/>
      <c r="F911" s="3"/>
      <c r="G911" s="3"/>
      <c r="H911" s="3"/>
      <c r="I911" s="3"/>
      <c r="J911" s="3"/>
      <c r="K911" s="3"/>
      <c r="L911" s="3"/>
      <c r="M911" s="3"/>
      <c r="N911" s="3"/>
      <c r="O911" s="3"/>
      <c r="P911" s="3"/>
      <c r="Q911" s="3"/>
      <c r="U911" s="4"/>
    </row>
    <row r="912" spans="1:21" s="1" customFormat="1" x14ac:dyDescent="0.25">
      <c r="A912" s="3"/>
      <c r="B912" s="3"/>
      <c r="C912" s="3"/>
      <c r="D912" s="3"/>
      <c r="E912" s="3"/>
      <c r="F912" s="3"/>
      <c r="G912" s="3"/>
      <c r="H912" s="3"/>
      <c r="I912" s="3"/>
      <c r="J912" s="3"/>
      <c r="K912" s="3"/>
      <c r="L912" s="3"/>
      <c r="M912" s="3"/>
      <c r="N912" s="3"/>
      <c r="O912" s="3"/>
      <c r="P912" s="3"/>
      <c r="Q912" s="3"/>
      <c r="U912" s="4"/>
    </row>
    <row r="913" spans="1:21" s="1" customFormat="1" x14ac:dyDescent="0.25">
      <c r="A913" s="3"/>
      <c r="B913" s="3"/>
      <c r="C913" s="3"/>
      <c r="D913" s="3"/>
      <c r="E913" s="3"/>
      <c r="F913" s="3"/>
      <c r="G913" s="3"/>
      <c r="H913" s="3"/>
      <c r="I913" s="3"/>
      <c r="J913" s="3"/>
      <c r="K913" s="3"/>
      <c r="L913" s="3"/>
      <c r="M913" s="3"/>
      <c r="N913" s="3"/>
      <c r="O913" s="3"/>
      <c r="P913" s="3"/>
      <c r="Q913" s="3"/>
      <c r="U913" s="4"/>
    </row>
    <row r="914" spans="1:21" s="1" customFormat="1" x14ac:dyDescent="0.25">
      <c r="A914" s="3"/>
      <c r="B914" s="3"/>
      <c r="C914" s="3"/>
      <c r="D914" s="3"/>
      <c r="E914" s="3"/>
      <c r="F914" s="3"/>
      <c r="G914" s="3"/>
      <c r="H914" s="3"/>
      <c r="I914" s="3"/>
      <c r="J914" s="3"/>
      <c r="K914" s="3"/>
      <c r="L914" s="3"/>
      <c r="M914" s="3"/>
      <c r="N914" s="3"/>
      <c r="O914" s="3"/>
      <c r="P914" s="3"/>
      <c r="Q914" s="3"/>
      <c r="U914" s="4"/>
    </row>
    <row r="915" spans="1:21" s="1" customFormat="1" x14ac:dyDescent="0.25">
      <c r="A915" s="3"/>
      <c r="B915" s="3"/>
      <c r="C915" s="3"/>
      <c r="D915" s="3"/>
      <c r="E915" s="3"/>
      <c r="F915" s="3"/>
      <c r="G915" s="3"/>
      <c r="H915" s="3"/>
      <c r="I915" s="3"/>
      <c r="J915" s="3"/>
      <c r="K915" s="3"/>
      <c r="L915" s="3"/>
      <c r="M915" s="3"/>
      <c r="N915" s="3"/>
      <c r="O915" s="3"/>
      <c r="P915" s="3"/>
      <c r="Q915" s="3"/>
      <c r="U915" s="4"/>
    </row>
    <row r="916" spans="1:21" s="1" customFormat="1" x14ac:dyDescent="0.25">
      <c r="A916" s="3"/>
      <c r="B916" s="3"/>
      <c r="C916" s="3"/>
      <c r="D916" s="3"/>
      <c r="E916" s="3"/>
      <c r="F916" s="3"/>
      <c r="G916" s="3"/>
      <c r="H916" s="3"/>
      <c r="I916" s="3"/>
      <c r="J916" s="3"/>
      <c r="K916" s="3"/>
      <c r="L916" s="3"/>
      <c r="M916" s="3"/>
      <c r="N916" s="3"/>
      <c r="O916" s="3"/>
      <c r="P916" s="3"/>
      <c r="Q916" s="3"/>
      <c r="U916" s="4"/>
    </row>
    <row r="917" spans="1:21" s="1" customFormat="1" x14ac:dyDescent="0.25">
      <c r="A917" s="3"/>
      <c r="B917" s="3"/>
      <c r="C917" s="3"/>
      <c r="D917" s="3"/>
      <c r="E917" s="3"/>
      <c r="F917" s="3"/>
      <c r="G917" s="3"/>
      <c r="H917" s="3"/>
      <c r="I917" s="3"/>
      <c r="J917" s="3"/>
      <c r="K917" s="3"/>
      <c r="L917" s="3"/>
      <c r="M917" s="3"/>
      <c r="N917" s="3"/>
      <c r="O917" s="3"/>
      <c r="P917" s="3"/>
      <c r="Q917" s="3"/>
      <c r="U917" s="4"/>
    </row>
    <row r="918" spans="1:21" s="1" customFormat="1" x14ac:dyDescent="0.25">
      <c r="A918" s="3"/>
      <c r="B918" s="3"/>
      <c r="C918" s="3"/>
      <c r="D918" s="3"/>
      <c r="E918" s="3"/>
      <c r="F918" s="3"/>
      <c r="G918" s="3"/>
      <c r="H918" s="3"/>
      <c r="I918" s="3"/>
      <c r="J918" s="3"/>
      <c r="K918" s="3"/>
      <c r="L918" s="3"/>
      <c r="M918" s="3"/>
      <c r="N918" s="3"/>
      <c r="O918" s="3"/>
      <c r="P918" s="3"/>
      <c r="Q918" s="3"/>
      <c r="U918" s="4"/>
    </row>
    <row r="919" spans="1:21" s="1" customFormat="1" x14ac:dyDescent="0.25">
      <c r="A919" s="3"/>
      <c r="B919" s="3"/>
      <c r="C919" s="3"/>
      <c r="D919" s="3"/>
      <c r="E919" s="3"/>
      <c r="F919" s="3"/>
      <c r="G919" s="3"/>
      <c r="H919" s="3"/>
      <c r="I919" s="3"/>
      <c r="J919" s="3"/>
      <c r="K919" s="3"/>
      <c r="L919" s="3"/>
      <c r="M919" s="3"/>
      <c r="N919" s="3"/>
      <c r="O919" s="3"/>
      <c r="P919" s="3"/>
      <c r="Q919" s="3"/>
      <c r="U919" s="4"/>
    </row>
    <row r="920" spans="1:21" s="1" customFormat="1" x14ac:dyDescent="0.25">
      <c r="A920" s="3"/>
      <c r="B920" s="3"/>
      <c r="C920" s="3"/>
      <c r="D920" s="3"/>
      <c r="E920" s="3"/>
      <c r="F920" s="3"/>
      <c r="G920" s="3"/>
      <c r="H920" s="3"/>
      <c r="I920" s="3"/>
      <c r="J920" s="3"/>
      <c r="K920" s="3"/>
      <c r="L920" s="3"/>
      <c r="M920" s="3"/>
      <c r="N920" s="3"/>
      <c r="O920" s="3"/>
      <c r="P920" s="3"/>
      <c r="Q920" s="3"/>
      <c r="U920" s="4"/>
    </row>
    <row r="921" spans="1:21" s="1" customFormat="1" x14ac:dyDescent="0.25">
      <c r="A921" s="3"/>
      <c r="B921" s="3"/>
      <c r="C921" s="3"/>
      <c r="D921" s="3"/>
      <c r="E921" s="3"/>
      <c r="F921" s="3"/>
      <c r="G921" s="3"/>
      <c r="H921" s="3"/>
      <c r="I921" s="3"/>
      <c r="J921" s="3"/>
      <c r="K921" s="3"/>
      <c r="L921" s="3"/>
      <c r="M921" s="3"/>
      <c r="N921" s="3"/>
      <c r="O921" s="3"/>
      <c r="P921" s="3"/>
      <c r="Q921" s="3"/>
      <c r="U921" s="4"/>
    </row>
    <row r="922" spans="1:21" s="1" customFormat="1" x14ac:dyDescent="0.25">
      <c r="A922" s="3"/>
      <c r="B922" s="3"/>
      <c r="C922" s="3"/>
      <c r="D922" s="3"/>
      <c r="E922" s="3"/>
      <c r="F922" s="3"/>
      <c r="G922" s="3"/>
      <c r="H922" s="3"/>
      <c r="I922" s="3"/>
      <c r="J922" s="3"/>
      <c r="K922" s="3"/>
      <c r="L922" s="3"/>
      <c r="M922" s="3"/>
      <c r="N922" s="3"/>
      <c r="O922" s="3"/>
      <c r="P922" s="3"/>
      <c r="Q922" s="3"/>
      <c r="U922" s="4"/>
    </row>
    <row r="923" spans="1:21" s="1" customFormat="1" x14ac:dyDescent="0.25">
      <c r="A923" s="3"/>
      <c r="B923" s="3"/>
      <c r="C923" s="3"/>
      <c r="D923" s="3"/>
      <c r="E923" s="3"/>
      <c r="F923" s="3"/>
      <c r="G923" s="3"/>
      <c r="H923" s="3"/>
      <c r="I923" s="3"/>
      <c r="J923" s="3"/>
      <c r="K923" s="3"/>
      <c r="L923" s="3"/>
      <c r="M923" s="3"/>
      <c r="N923" s="3"/>
      <c r="O923" s="3"/>
      <c r="P923" s="3"/>
      <c r="Q923" s="3"/>
      <c r="U923" s="4"/>
    </row>
    <row r="924" spans="1:21" s="1" customFormat="1" x14ac:dyDescent="0.25">
      <c r="A924" s="3"/>
      <c r="B924" s="3"/>
      <c r="C924" s="3"/>
      <c r="D924" s="3"/>
      <c r="E924" s="3"/>
      <c r="F924" s="3"/>
      <c r="G924" s="3"/>
      <c r="H924" s="3"/>
      <c r="I924" s="3"/>
      <c r="J924" s="3"/>
      <c r="K924" s="3"/>
      <c r="L924" s="3"/>
      <c r="M924" s="3"/>
      <c r="N924" s="3"/>
      <c r="O924" s="3"/>
      <c r="P924" s="3"/>
      <c r="Q924" s="3"/>
      <c r="U924" s="4"/>
    </row>
    <row r="925" spans="1:21" s="1" customFormat="1" x14ac:dyDescent="0.25">
      <c r="A925" s="3"/>
      <c r="B925" s="3"/>
      <c r="C925" s="3"/>
      <c r="D925" s="3"/>
      <c r="E925" s="3"/>
      <c r="F925" s="3"/>
      <c r="G925" s="3"/>
      <c r="H925" s="3"/>
      <c r="I925" s="3"/>
      <c r="J925" s="3"/>
      <c r="K925" s="3"/>
      <c r="L925" s="3"/>
      <c r="M925" s="3"/>
      <c r="N925" s="3"/>
      <c r="O925" s="3"/>
      <c r="P925" s="3"/>
      <c r="Q925" s="3"/>
      <c r="U925" s="4"/>
    </row>
    <row r="926" spans="1:21" s="1" customFormat="1" x14ac:dyDescent="0.25">
      <c r="A926" s="3"/>
      <c r="B926" s="3"/>
      <c r="C926" s="3"/>
      <c r="D926" s="3"/>
      <c r="E926" s="3"/>
      <c r="F926" s="3"/>
      <c r="G926" s="3"/>
      <c r="H926" s="3"/>
      <c r="I926" s="3"/>
      <c r="J926" s="3"/>
      <c r="K926" s="3"/>
      <c r="L926" s="3"/>
      <c r="M926" s="3"/>
      <c r="N926" s="3"/>
      <c r="O926" s="3"/>
      <c r="P926" s="3"/>
      <c r="Q926" s="3"/>
      <c r="U926" s="4"/>
    </row>
    <row r="927" spans="1:21" s="1" customFormat="1" x14ac:dyDescent="0.25">
      <c r="A927" s="3"/>
      <c r="B927" s="3"/>
      <c r="C927" s="3"/>
      <c r="D927" s="3"/>
      <c r="E927" s="3"/>
      <c r="F927" s="3"/>
      <c r="G927" s="3"/>
      <c r="H927" s="3"/>
      <c r="I927" s="3"/>
      <c r="J927" s="3"/>
      <c r="K927" s="3"/>
      <c r="L927" s="3"/>
      <c r="M927" s="3"/>
      <c r="N927" s="3"/>
      <c r="O927" s="3"/>
      <c r="P927" s="3"/>
      <c r="Q927" s="3"/>
      <c r="U927" s="4"/>
    </row>
    <row r="928" spans="1:21" s="1" customFormat="1" x14ac:dyDescent="0.25">
      <c r="A928" s="3"/>
      <c r="B928" s="3"/>
      <c r="C928" s="3"/>
      <c r="D928" s="3"/>
      <c r="E928" s="3"/>
      <c r="F928" s="3"/>
      <c r="G928" s="3"/>
      <c r="H928" s="3"/>
      <c r="I928" s="3"/>
      <c r="J928" s="3"/>
      <c r="K928" s="3"/>
      <c r="L928" s="3"/>
      <c r="M928" s="3"/>
      <c r="N928" s="3"/>
      <c r="O928" s="3"/>
      <c r="P928" s="3"/>
      <c r="Q928" s="3"/>
      <c r="U928" s="4"/>
    </row>
    <row r="929" spans="1:21" s="1" customFormat="1" x14ac:dyDescent="0.25">
      <c r="A929" s="3"/>
      <c r="B929" s="3"/>
      <c r="C929" s="3"/>
      <c r="D929" s="3"/>
      <c r="E929" s="3"/>
      <c r="F929" s="3"/>
      <c r="G929" s="3"/>
      <c r="H929" s="3"/>
      <c r="I929" s="3"/>
      <c r="J929" s="3"/>
      <c r="K929" s="3"/>
      <c r="L929" s="3"/>
      <c r="M929" s="3"/>
      <c r="N929" s="3"/>
      <c r="O929" s="3"/>
      <c r="P929" s="3"/>
      <c r="Q929" s="3"/>
      <c r="U929" s="4"/>
    </row>
    <row r="930" spans="1:21" s="1" customFormat="1" x14ac:dyDescent="0.25">
      <c r="A930" s="3"/>
      <c r="B930" s="3"/>
      <c r="C930" s="3"/>
      <c r="D930" s="3"/>
      <c r="E930" s="3"/>
      <c r="F930" s="3"/>
      <c r="G930" s="3"/>
      <c r="H930" s="3"/>
      <c r="I930" s="3"/>
      <c r="J930" s="3"/>
      <c r="K930" s="3"/>
      <c r="L930" s="3"/>
      <c r="M930" s="3"/>
      <c r="N930" s="3"/>
      <c r="O930" s="3"/>
      <c r="P930" s="3"/>
      <c r="Q930" s="3"/>
      <c r="U930" s="4"/>
    </row>
  </sheetData>
  <mergeCells count="2474">
    <mergeCell ref="A469:B472"/>
    <mergeCell ref="C469:C472"/>
    <mergeCell ref="D469:D472"/>
    <mergeCell ref="E469:E472"/>
    <mergeCell ref="N469:N472"/>
    <mergeCell ref="O469:O472"/>
    <mergeCell ref="P469:P472"/>
    <mergeCell ref="Q469:Q472"/>
    <mergeCell ref="R469:R472"/>
    <mergeCell ref="S469:S472"/>
    <mergeCell ref="T469:T472"/>
    <mergeCell ref="U469:U472"/>
    <mergeCell ref="V469:V472"/>
    <mergeCell ref="A465:A468"/>
    <mergeCell ref="B465:B468"/>
    <mergeCell ref="C465:C468"/>
    <mergeCell ref="D465:D468"/>
    <mergeCell ref="E465:E468"/>
    <mergeCell ref="N465:N466"/>
    <mergeCell ref="O465:O466"/>
    <mergeCell ref="P465:P466"/>
    <mergeCell ref="Q465:Q466"/>
    <mergeCell ref="R465:R466"/>
    <mergeCell ref="S465:S466"/>
    <mergeCell ref="T465:T466"/>
    <mergeCell ref="U465:U466"/>
    <mergeCell ref="V465:V466"/>
    <mergeCell ref="N467:N468"/>
    <mergeCell ref="O467:O468"/>
    <mergeCell ref="P467:P468"/>
    <mergeCell ref="Q467:Q468"/>
    <mergeCell ref="R467:R468"/>
    <mergeCell ref="A457:A460"/>
    <mergeCell ref="B457:B460"/>
    <mergeCell ref="C457:C460"/>
    <mergeCell ref="D457:D460"/>
    <mergeCell ref="E457:E460"/>
    <mergeCell ref="N457:N460"/>
    <mergeCell ref="O457:O460"/>
    <mergeCell ref="P457:P460"/>
    <mergeCell ref="Q457:Q460"/>
    <mergeCell ref="R457:R460"/>
    <mergeCell ref="S457:S460"/>
    <mergeCell ref="T457:T460"/>
    <mergeCell ref="U457:U460"/>
    <mergeCell ref="V457:V460"/>
    <mergeCell ref="A461:A464"/>
    <mergeCell ref="B461:B464"/>
    <mergeCell ref="C461:C464"/>
    <mergeCell ref="D461:D464"/>
    <mergeCell ref="E461:E464"/>
    <mergeCell ref="N461:N464"/>
    <mergeCell ref="O461:O464"/>
    <mergeCell ref="P461:P464"/>
    <mergeCell ref="Q461:Q464"/>
    <mergeCell ref="R461:R464"/>
    <mergeCell ref="S461:S464"/>
    <mergeCell ref="T461:T464"/>
    <mergeCell ref="Q520:Q522"/>
    <mergeCell ref="R520:R522"/>
    <mergeCell ref="S520:S522"/>
    <mergeCell ref="T520:T522"/>
    <mergeCell ref="U520:U522"/>
    <mergeCell ref="V520:V522"/>
    <mergeCell ref="A514:A516"/>
    <mergeCell ref="B514:B516"/>
    <mergeCell ref="C514:C516"/>
    <mergeCell ref="D514:D516"/>
    <mergeCell ref="E514:E516"/>
    <mergeCell ref="N514:N516"/>
    <mergeCell ref="O514:O516"/>
    <mergeCell ref="P514:P516"/>
    <mergeCell ref="Q514:Q516"/>
    <mergeCell ref="R514:R516"/>
    <mergeCell ref="S514:S516"/>
    <mergeCell ref="T514:T516"/>
    <mergeCell ref="U514:U516"/>
    <mergeCell ref="V514:V516"/>
    <mergeCell ref="A517:A519"/>
    <mergeCell ref="B517:B519"/>
    <mergeCell ref="C517:C519"/>
    <mergeCell ref="D517:D519"/>
    <mergeCell ref="P517:P519"/>
    <mergeCell ref="Q517:Q519"/>
    <mergeCell ref="R517:R519"/>
    <mergeCell ref="S517:S519"/>
    <mergeCell ref="T517:T519"/>
    <mergeCell ref="U517:U519"/>
    <mergeCell ref="A511:A513"/>
    <mergeCell ref="B511:B513"/>
    <mergeCell ref="C511:C513"/>
    <mergeCell ref="D511:D513"/>
    <mergeCell ref="E511:E513"/>
    <mergeCell ref="N511:N513"/>
    <mergeCell ref="O511:O513"/>
    <mergeCell ref="P511:P513"/>
    <mergeCell ref="Q511:Q513"/>
    <mergeCell ref="R511:R513"/>
    <mergeCell ref="S511:S513"/>
    <mergeCell ref="T511:T513"/>
    <mergeCell ref="U511:U513"/>
    <mergeCell ref="V511:V513"/>
    <mergeCell ref="B508:B510"/>
    <mergeCell ref="C508:C510"/>
    <mergeCell ref="D508:D510"/>
    <mergeCell ref="E508:E510"/>
    <mergeCell ref="N508:N510"/>
    <mergeCell ref="O508:O510"/>
    <mergeCell ref="A505:A507"/>
    <mergeCell ref="B505:B507"/>
    <mergeCell ref="C505:C507"/>
    <mergeCell ref="D505:D507"/>
    <mergeCell ref="E505:E507"/>
    <mergeCell ref="N505:N507"/>
    <mergeCell ref="O505:O507"/>
    <mergeCell ref="P505:P507"/>
    <mergeCell ref="Q505:Q507"/>
    <mergeCell ref="R505:R507"/>
    <mergeCell ref="S505:S507"/>
    <mergeCell ref="T505:T507"/>
    <mergeCell ref="U505:U507"/>
    <mergeCell ref="V505:V507"/>
    <mergeCell ref="A502:A504"/>
    <mergeCell ref="B502:B504"/>
    <mergeCell ref="C502:C504"/>
    <mergeCell ref="D502:D504"/>
    <mergeCell ref="E502:E504"/>
    <mergeCell ref="N502:N504"/>
    <mergeCell ref="O502:O504"/>
    <mergeCell ref="A499:A501"/>
    <mergeCell ref="B499:B501"/>
    <mergeCell ref="C499:C501"/>
    <mergeCell ref="D499:D501"/>
    <mergeCell ref="E499:E501"/>
    <mergeCell ref="N499:N501"/>
    <mergeCell ref="O499:O501"/>
    <mergeCell ref="P499:P501"/>
    <mergeCell ref="Q499:Q501"/>
    <mergeCell ref="R499:R501"/>
    <mergeCell ref="S499:S501"/>
    <mergeCell ref="T499:T501"/>
    <mergeCell ref="U499:U501"/>
    <mergeCell ref="V499:V501"/>
    <mergeCell ref="A496:A498"/>
    <mergeCell ref="B496:B498"/>
    <mergeCell ref="C496:C498"/>
    <mergeCell ref="D496:D498"/>
    <mergeCell ref="E496:E498"/>
    <mergeCell ref="N496:N498"/>
    <mergeCell ref="O496:O498"/>
    <mergeCell ref="V589:V591"/>
    <mergeCell ref="V483:V486"/>
    <mergeCell ref="V487:V489"/>
    <mergeCell ref="V490:V492"/>
    <mergeCell ref="V493:V495"/>
    <mergeCell ref="V523:V526"/>
    <mergeCell ref="V400:V402"/>
    <mergeCell ref="V403:V405"/>
    <mergeCell ref="V406:V408"/>
    <mergeCell ref="V409:V411"/>
    <mergeCell ref="V412:V414"/>
    <mergeCell ref="V415:V417"/>
    <mergeCell ref="V418:V420"/>
    <mergeCell ref="V421:V423"/>
    <mergeCell ref="V541:V543"/>
    <mergeCell ref="V544:V546"/>
    <mergeCell ref="V547:V549"/>
    <mergeCell ref="V550:V552"/>
    <mergeCell ref="V553:V555"/>
    <mergeCell ref="V556:V558"/>
    <mergeCell ref="V529:V531"/>
    <mergeCell ref="V532:V534"/>
    <mergeCell ref="V535:V537"/>
    <mergeCell ref="V538:V540"/>
    <mergeCell ref="V496:V498"/>
    <mergeCell ref="V502:V504"/>
    <mergeCell ref="V517:V519"/>
    <mergeCell ref="V508:V510"/>
    <mergeCell ref="V461:V464"/>
    <mergeCell ref="V467:V468"/>
    <mergeCell ref="A634:E637"/>
    <mergeCell ref="V239:V242"/>
    <mergeCell ref="Q392:Q393"/>
    <mergeCell ref="U454:U456"/>
    <mergeCell ref="U445:U447"/>
    <mergeCell ref="R421:R423"/>
    <mergeCell ref="S412:S414"/>
    <mergeCell ref="R427:R429"/>
    <mergeCell ref="T424:T426"/>
    <mergeCell ref="U394:U397"/>
    <mergeCell ref="U400:U402"/>
    <mergeCell ref="U403:U405"/>
    <mergeCell ref="S403:S405"/>
    <mergeCell ref="R406:R408"/>
    <mergeCell ref="S427:S429"/>
    <mergeCell ref="V475:V478"/>
    <mergeCell ref="V479:V482"/>
    <mergeCell ref="T448:T450"/>
    <mergeCell ref="T442:T444"/>
    <mergeCell ref="S424:S426"/>
    <mergeCell ref="R418:R420"/>
    <mergeCell ref="S415:S417"/>
    <mergeCell ref="V559:V561"/>
    <mergeCell ref="V562:V564"/>
    <mergeCell ref="V565:V567"/>
    <mergeCell ref="V568:V570"/>
    <mergeCell ref="V571:V573"/>
    <mergeCell ref="V574:V576"/>
    <mergeCell ref="V577:V579"/>
    <mergeCell ref="V580:V582"/>
    <mergeCell ref="V583:V585"/>
    <mergeCell ref="V586:V588"/>
    <mergeCell ref="V219:V222"/>
    <mergeCell ref="V223:V226"/>
    <mergeCell ref="V227:V230"/>
    <mergeCell ref="V231:V234"/>
    <mergeCell ref="U442:U444"/>
    <mergeCell ref="T436:T438"/>
    <mergeCell ref="U451:U453"/>
    <mergeCell ref="T445:T447"/>
    <mergeCell ref="U424:U426"/>
    <mergeCell ref="U448:U450"/>
    <mergeCell ref="S394:S397"/>
    <mergeCell ref="V382:V385"/>
    <mergeCell ref="V386:V389"/>
    <mergeCell ref="V390:V391"/>
    <mergeCell ref="V392:V393"/>
    <mergeCell ref="V394:V397"/>
    <mergeCell ref="V442:V444"/>
    <mergeCell ref="V445:V447"/>
    <mergeCell ref="V448:V450"/>
    <mergeCell ref="V291:V294"/>
    <mergeCell ref="V295:V298"/>
    <mergeCell ref="V320:V322"/>
    <mergeCell ref="V323:V325"/>
    <mergeCell ref="V299:V302"/>
    <mergeCell ref="V303:V308"/>
    <mergeCell ref="U439:U441"/>
    <mergeCell ref="V439:V441"/>
    <mergeCell ref="T392:T393"/>
    <mergeCell ref="S251:S253"/>
    <mergeCell ref="S317:S319"/>
    <mergeCell ref="U390:U391"/>
    <mergeCell ref="U415:U417"/>
    <mergeCell ref="Q156:Q158"/>
    <mergeCell ref="U159:U161"/>
    <mergeCell ref="S159:S161"/>
    <mergeCell ref="R180:R182"/>
    <mergeCell ref="R207:R210"/>
    <mergeCell ref="T177:T179"/>
    <mergeCell ref="U168:U170"/>
    <mergeCell ref="S168:S170"/>
    <mergeCell ref="U180:U182"/>
    <mergeCell ref="T187:T190"/>
    <mergeCell ref="U195:U198"/>
    <mergeCell ref="R203:R206"/>
    <mergeCell ref="Q203:Q206"/>
    <mergeCell ref="Q207:Q210"/>
    <mergeCell ref="Q211:Q214"/>
    <mergeCell ref="V174:V176"/>
    <mergeCell ref="S174:S176"/>
    <mergeCell ref="Q168:Q170"/>
    <mergeCell ref="R177:R179"/>
    <mergeCell ref="R174:R176"/>
    <mergeCell ref="R195:R198"/>
    <mergeCell ref="R211:R214"/>
    <mergeCell ref="T165:T167"/>
    <mergeCell ref="V199:V202"/>
    <mergeCell ref="V203:V206"/>
    <mergeCell ref="N82:N85"/>
    <mergeCell ref="O82:O85"/>
    <mergeCell ref="P82:P85"/>
    <mergeCell ref="Q82:Q85"/>
    <mergeCell ref="R82:R85"/>
    <mergeCell ref="S82:S85"/>
    <mergeCell ref="T82:T85"/>
    <mergeCell ref="U82:U85"/>
    <mergeCell ref="V82:V85"/>
    <mergeCell ref="D90:D92"/>
    <mergeCell ref="U99:U101"/>
    <mergeCell ref="Q111:Q116"/>
    <mergeCell ref="Q108:Q110"/>
    <mergeCell ref="Q102:Q104"/>
    <mergeCell ref="E102:E104"/>
    <mergeCell ref="U135:U137"/>
    <mergeCell ref="U138:U143"/>
    <mergeCell ref="Q123:Q125"/>
    <mergeCell ref="S120:S122"/>
    <mergeCell ref="R111:R116"/>
    <mergeCell ref="U96:U98"/>
    <mergeCell ref="T108:T110"/>
    <mergeCell ref="U126:U128"/>
    <mergeCell ref="U111:U116"/>
    <mergeCell ref="T126:T128"/>
    <mergeCell ref="V62:V65"/>
    <mergeCell ref="V66:V69"/>
    <mergeCell ref="S70:S73"/>
    <mergeCell ref="B66:B69"/>
    <mergeCell ref="B74:B77"/>
    <mergeCell ref="E62:E65"/>
    <mergeCell ref="B62:B65"/>
    <mergeCell ref="D70:D73"/>
    <mergeCell ref="A86:A89"/>
    <mergeCell ref="B86:B89"/>
    <mergeCell ref="C86:C89"/>
    <mergeCell ref="D86:D89"/>
    <mergeCell ref="E86:E89"/>
    <mergeCell ref="N86:N89"/>
    <mergeCell ref="O86:O89"/>
    <mergeCell ref="P86:P89"/>
    <mergeCell ref="Q86:Q89"/>
    <mergeCell ref="R86:R89"/>
    <mergeCell ref="U86:U89"/>
    <mergeCell ref="V86:V89"/>
    <mergeCell ref="V74:V77"/>
    <mergeCell ref="V78:V81"/>
    <mergeCell ref="V70:V73"/>
    <mergeCell ref="O78:O81"/>
    <mergeCell ref="P78:P81"/>
    <mergeCell ref="D66:D69"/>
    <mergeCell ref="E66:E69"/>
    <mergeCell ref="A66:A69"/>
    <mergeCell ref="D62:D65"/>
    <mergeCell ref="A82:A85"/>
    <mergeCell ref="B82:B85"/>
    <mergeCell ref="C82:C85"/>
    <mergeCell ref="P135:P137"/>
    <mergeCell ref="U132:U134"/>
    <mergeCell ref="V21:V24"/>
    <mergeCell ref="V25:V28"/>
    <mergeCell ref="V29:V31"/>
    <mergeCell ref="V32:V34"/>
    <mergeCell ref="V35:V43"/>
    <mergeCell ref="N13:V13"/>
    <mergeCell ref="P14:V14"/>
    <mergeCell ref="Q15:V15"/>
    <mergeCell ref="T56:T57"/>
    <mergeCell ref="U56:U57"/>
    <mergeCell ref="R54:R55"/>
    <mergeCell ref="S54:S55"/>
    <mergeCell ref="T54:T55"/>
    <mergeCell ref="T50:T53"/>
    <mergeCell ref="T29:T31"/>
    <mergeCell ref="P35:P43"/>
    <mergeCell ref="O74:O77"/>
    <mergeCell ref="S93:S95"/>
    <mergeCell ref="S111:S116"/>
    <mergeCell ref="T105:T107"/>
    <mergeCell ref="S99:S101"/>
    <mergeCell ref="U102:U104"/>
    <mergeCell ref="S78:S81"/>
    <mergeCell ref="U78:U81"/>
    <mergeCell ref="Q78:Q81"/>
    <mergeCell ref="T62:T65"/>
    <mergeCell ref="U62:U65"/>
    <mergeCell ref="S66:S69"/>
    <mergeCell ref="S102:S104"/>
    <mergeCell ref="S74:S77"/>
    <mergeCell ref="Q445:Q447"/>
    <mergeCell ref="Q390:Q391"/>
    <mergeCell ref="Q400:Q402"/>
    <mergeCell ref="Q415:Q417"/>
    <mergeCell ref="Q421:Q423"/>
    <mergeCell ref="S406:S408"/>
    <mergeCell ref="R409:R411"/>
    <mergeCell ref="R394:R397"/>
    <mergeCell ref="R412:R414"/>
    <mergeCell ref="R392:R393"/>
    <mergeCell ref="Q409:Q411"/>
    <mergeCell ref="U123:U125"/>
    <mergeCell ref="T135:T137"/>
    <mergeCell ref="T138:T143"/>
    <mergeCell ref="Q430:Q432"/>
    <mergeCell ref="R390:R391"/>
    <mergeCell ref="S421:S423"/>
    <mergeCell ref="Q403:Q405"/>
    <mergeCell ref="T123:T125"/>
    <mergeCell ref="R147:R149"/>
    <mergeCell ref="Q126:Q128"/>
    <mergeCell ref="S126:S128"/>
    <mergeCell ref="S135:S137"/>
    <mergeCell ref="S132:S134"/>
    <mergeCell ref="Q147:Q149"/>
    <mergeCell ref="R126:R128"/>
    <mergeCell ref="Q191:Q194"/>
    <mergeCell ref="U199:U202"/>
    <mergeCell ref="T207:T210"/>
    <mergeCell ref="T168:T170"/>
    <mergeCell ref="T191:T194"/>
    <mergeCell ref="Q215:Q218"/>
    <mergeCell ref="Q117:Q119"/>
    <mergeCell ref="V171:V173"/>
    <mergeCell ref="U144:U146"/>
    <mergeCell ref="S361:S363"/>
    <mergeCell ref="S370:S372"/>
    <mergeCell ref="S392:S393"/>
    <mergeCell ref="T147:T149"/>
    <mergeCell ref="T215:T218"/>
    <mergeCell ref="V335:V337"/>
    <mergeCell ref="V177:V179"/>
    <mergeCell ref="V180:V182"/>
    <mergeCell ref="V183:V186"/>
    <mergeCell ref="V187:V190"/>
    <mergeCell ref="V191:V194"/>
    <mergeCell ref="V195:V198"/>
    <mergeCell ref="S245:S247"/>
    <mergeCell ref="R132:R134"/>
    <mergeCell ref="Q120:Q122"/>
    <mergeCell ref="R162:R164"/>
    <mergeCell ref="R159:R161"/>
    <mergeCell ref="Q162:Q164"/>
    <mergeCell ref="R386:R389"/>
    <mergeCell ref="Q135:Q137"/>
    <mergeCell ref="Q159:Q161"/>
    <mergeCell ref="S165:S167"/>
    <mergeCell ref="Q165:Q167"/>
    <mergeCell ref="R138:R143"/>
    <mergeCell ref="R382:R385"/>
    <mergeCell ref="V207:V210"/>
    <mergeCell ref="V211:V214"/>
    <mergeCell ref="V215:V218"/>
    <mergeCell ref="R156:R158"/>
    <mergeCell ref="T382:T385"/>
    <mergeCell ref="T394:T397"/>
    <mergeCell ref="U382:U385"/>
    <mergeCell ref="S390:S391"/>
    <mergeCell ref="S483:S486"/>
    <mergeCell ref="U320:U322"/>
    <mergeCell ref="S386:S389"/>
    <mergeCell ref="S400:S402"/>
    <mergeCell ref="S364:S366"/>
    <mergeCell ref="U409:U411"/>
    <mergeCell ref="T406:T408"/>
    <mergeCell ref="T390:T391"/>
    <mergeCell ref="S467:S468"/>
    <mergeCell ref="T467:T468"/>
    <mergeCell ref="U467:U468"/>
    <mergeCell ref="S448:S450"/>
    <mergeCell ref="R105:R107"/>
    <mergeCell ref="S117:S119"/>
    <mergeCell ref="T120:T122"/>
    <mergeCell ref="S433:S435"/>
    <mergeCell ref="R430:R432"/>
    <mergeCell ref="T421:T423"/>
    <mergeCell ref="R120:R122"/>
    <mergeCell ref="S123:S125"/>
    <mergeCell ref="S156:S158"/>
    <mergeCell ref="Q171:Q173"/>
    <mergeCell ref="Q180:Q182"/>
    <mergeCell ref="S180:S182"/>
    <mergeCell ref="S144:S146"/>
    <mergeCell ref="Q144:Q146"/>
    <mergeCell ref="R135:R137"/>
    <mergeCell ref="E400:E402"/>
    <mergeCell ref="E406:E408"/>
    <mergeCell ref="Q442:Q444"/>
    <mergeCell ref="Q433:Q435"/>
    <mergeCell ref="Q295:Q298"/>
    <mergeCell ref="N392:N393"/>
    <mergeCell ref="T159:T161"/>
    <mergeCell ref="T162:T164"/>
    <mergeCell ref="T156:T158"/>
    <mergeCell ref="Q153:Q155"/>
    <mergeCell ref="Q323:Q325"/>
    <mergeCell ref="T153:T155"/>
    <mergeCell ref="S150:S152"/>
    <mergeCell ref="R150:R152"/>
    <mergeCell ref="T227:T230"/>
    <mergeCell ref="R199:R202"/>
    <mergeCell ref="T299:T302"/>
    <mergeCell ref="Q279:Q282"/>
    <mergeCell ref="R283:R286"/>
    <mergeCell ref="S295:S298"/>
    <mergeCell ref="S299:S302"/>
    <mergeCell ref="R379:R381"/>
    <mergeCell ref="S379:S381"/>
    <mergeCell ref="R191:R194"/>
    <mergeCell ref="R183:R186"/>
    <mergeCell ref="Q187:Q190"/>
    <mergeCell ref="Q174:Q176"/>
    <mergeCell ref="R187:R190"/>
    <mergeCell ref="Q251:Q253"/>
    <mergeCell ref="R317:R319"/>
    <mergeCell ref="Q199:Q202"/>
    <mergeCell ref="U165:U167"/>
    <mergeCell ref="U153:U155"/>
    <mergeCell ref="U150:U152"/>
    <mergeCell ref="U162:U164"/>
    <mergeCell ref="S147:S149"/>
    <mergeCell ref="Q183:Q186"/>
    <mergeCell ref="Q248:Q250"/>
    <mergeCell ref="Q219:Q222"/>
    <mergeCell ref="Q223:Q226"/>
    <mergeCell ref="Q227:Q230"/>
    <mergeCell ref="S257:S260"/>
    <mergeCell ref="T239:T242"/>
    <mergeCell ref="S227:S230"/>
    <mergeCell ref="S235:S238"/>
    <mergeCell ref="S265:S272"/>
    <mergeCell ref="R239:R242"/>
    <mergeCell ref="Q195:Q198"/>
    <mergeCell ref="Q177:Q179"/>
    <mergeCell ref="Q254:Q256"/>
    <mergeCell ref="R153:R155"/>
    <mergeCell ref="S183:S186"/>
    <mergeCell ref="U147:U149"/>
    <mergeCell ref="Q261:Q264"/>
    <mergeCell ref="T254:T256"/>
    <mergeCell ref="U156:U158"/>
    <mergeCell ref="S203:S206"/>
    <mergeCell ref="T251:T253"/>
    <mergeCell ref="S153:S155"/>
    <mergeCell ref="Q150:Q152"/>
    <mergeCell ref="A630:B633"/>
    <mergeCell ref="A622:A625"/>
    <mergeCell ref="N610:N613"/>
    <mergeCell ref="P630:P633"/>
    <mergeCell ref="E626:E629"/>
    <mergeCell ref="C622:C625"/>
    <mergeCell ref="D622:D625"/>
    <mergeCell ref="P622:P625"/>
    <mergeCell ref="D626:D629"/>
    <mergeCell ref="D630:D633"/>
    <mergeCell ref="E630:E633"/>
    <mergeCell ref="N630:N633"/>
    <mergeCell ref="C630:C633"/>
    <mergeCell ref="C626:C629"/>
    <mergeCell ref="B626:B629"/>
    <mergeCell ref="P626:P629"/>
    <mergeCell ref="B622:B625"/>
    <mergeCell ref="O614:O617"/>
    <mergeCell ref="N618:N621"/>
    <mergeCell ref="O618:O621"/>
    <mergeCell ref="E610:E613"/>
    <mergeCell ref="A610:A613"/>
    <mergeCell ref="O610:O613"/>
    <mergeCell ref="C610:C613"/>
    <mergeCell ref="D614:D617"/>
    <mergeCell ref="O602:O605"/>
    <mergeCell ref="C598:C601"/>
    <mergeCell ref="D386:D389"/>
    <mergeCell ref="E618:E621"/>
    <mergeCell ref="E622:E625"/>
    <mergeCell ref="N622:N625"/>
    <mergeCell ref="N614:N617"/>
    <mergeCell ref="D598:D601"/>
    <mergeCell ref="E594:E597"/>
    <mergeCell ref="O598:O601"/>
    <mergeCell ref="Q622:Q625"/>
    <mergeCell ref="A626:A629"/>
    <mergeCell ref="Q618:Q621"/>
    <mergeCell ref="Q626:Q629"/>
    <mergeCell ref="A602:A605"/>
    <mergeCell ref="P602:P605"/>
    <mergeCell ref="B618:B621"/>
    <mergeCell ref="P606:P609"/>
    <mergeCell ref="Q610:Q613"/>
    <mergeCell ref="Q606:Q609"/>
    <mergeCell ref="Q594:Q597"/>
    <mergeCell ref="E606:E609"/>
    <mergeCell ref="D606:D609"/>
    <mergeCell ref="B606:B609"/>
    <mergeCell ref="C606:C609"/>
    <mergeCell ref="A593:B593"/>
    <mergeCell ref="A592:B592"/>
    <mergeCell ref="E598:E601"/>
    <mergeCell ref="N598:N601"/>
    <mergeCell ref="C594:C597"/>
    <mergeCell ref="B594:B597"/>
    <mergeCell ref="A594:A597"/>
    <mergeCell ref="A598:A601"/>
    <mergeCell ref="Q448:Q450"/>
    <mergeCell ref="P614:P617"/>
    <mergeCell ref="A614:A617"/>
    <mergeCell ref="B614:B617"/>
    <mergeCell ref="P610:P613"/>
    <mergeCell ref="P594:P597"/>
    <mergeCell ref="P618:P621"/>
    <mergeCell ref="P598:P601"/>
    <mergeCell ref="B602:B605"/>
    <mergeCell ref="N594:N597"/>
    <mergeCell ref="B610:B613"/>
    <mergeCell ref="D610:D613"/>
    <mergeCell ref="C614:C617"/>
    <mergeCell ref="A606:A609"/>
    <mergeCell ref="D602:D605"/>
    <mergeCell ref="E602:E605"/>
    <mergeCell ref="N602:N605"/>
    <mergeCell ref="O606:O609"/>
    <mergeCell ref="O594:O597"/>
    <mergeCell ref="A571:A573"/>
    <mergeCell ref="B571:B573"/>
    <mergeCell ref="E568:E570"/>
    <mergeCell ref="E571:E573"/>
    <mergeCell ref="D565:D567"/>
    <mergeCell ref="D562:D564"/>
    <mergeCell ref="C565:C567"/>
    <mergeCell ref="B568:B570"/>
    <mergeCell ref="E562:E564"/>
    <mergeCell ref="C568:C570"/>
    <mergeCell ref="A618:A621"/>
    <mergeCell ref="B598:B601"/>
    <mergeCell ref="E614:E617"/>
    <mergeCell ref="C602:C605"/>
    <mergeCell ref="D594:D597"/>
    <mergeCell ref="C618:C621"/>
    <mergeCell ref="D618:D621"/>
    <mergeCell ref="A589:B591"/>
    <mergeCell ref="A568:A570"/>
    <mergeCell ref="A577:A579"/>
    <mergeCell ref="B577:B579"/>
    <mergeCell ref="D571:D573"/>
    <mergeCell ref="B559:B561"/>
    <mergeCell ref="D568:D570"/>
    <mergeCell ref="N565:N567"/>
    <mergeCell ref="C586:C588"/>
    <mergeCell ref="B547:B549"/>
    <mergeCell ref="B580:B582"/>
    <mergeCell ref="B583:B585"/>
    <mergeCell ref="N562:N564"/>
    <mergeCell ref="C583:C585"/>
    <mergeCell ref="D583:D585"/>
    <mergeCell ref="E577:E579"/>
    <mergeCell ref="C580:C582"/>
    <mergeCell ref="D580:D582"/>
    <mergeCell ref="B586:B588"/>
    <mergeCell ref="E586:E588"/>
    <mergeCell ref="A574:A576"/>
    <mergeCell ref="D574:D576"/>
    <mergeCell ref="B574:B576"/>
    <mergeCell ref="C574:C576"/>
    <mergeCell ref="C577:C579"/>
    <mergeCell ref="C571:C573"/>
    <mergeCell ref="E556:E558"/>
    <mergeCell ref="B565:B567"/>
    <mergeCell ref="D559:D561"/>
    <mergeCell ref="A553:A555"/>
    <mergeCell ref="C553:C555"/>
    <mergeCell ref="D586:D588"/>
    <mergeCell ref="A508:A510"/>
    <mergeCell ref="E394:E397"/>
    <mergeCell ref="E386:E389"/>
    <mergeCell ref="E479:E482"/>
    <mergeCell ref="E451:E453"/>
    <mergeCell ref="E483:E486"/>
    <mergeCell ref="N490:N492"/>
    <mergeCell ref="B448:B450"/>
    <mergeCell ref="A448:A450"/>
    <mergeCell ref="C448:C450"/>
    <mergeCell ref="A439:A441"/>
    <mergeCell ref="B439:B441"/>
    <mergeCell ref="C439:C441"/>
    <mergeCell ref="B442:B444"/>
    <mergeCell ref="E580:E582"/>
    <mergeCell ref="A586:A588"/>
    <mergeCell ref="B535:B537"/>
    <mergeCell ref="D479:D482"/>
    <mergeCell ref="N529:N531"/>
    <mergeCell ref="D532:D534"/>
    <mergeCell ref="C556:C558"/>
    <mergeCell ref="C550:C552"/>
    <mergeCell ref="C559:C561"/>
    <mergeCell ref="E550:E552"/>
    <mergeCell ref="A487:A489"/>
    <mergeCell ref="D544:D546"/>
    <mergeCell ref="D541:D543"/>
    <mergeCell ref="D487:D489"/>
    <mergeCell ref="C493:C495"/>
    <mergeCell ref="B544:B546"/>
    <mergeCell ref="A580:A582"/>
    <mergeCell ref="A583:A585"/>
    <mergeCell ref="E487:E489"/>
    <mergeCell ref="N538:N540"/>
    <mergeCell ref="N544:N546"/>
    <mergeCell ref="C547:C549"/>
    <mergeCell ref="P409:P411"/>
    <mergeCell ref="P415:P417"/>
    <mergeCell ref="P418:P420"/>
    <mergeCell ref="P508:P510"/>
    <mergeCell ref="N487:N489"/>
    <mergeCell ref="D490:D492"/>
    <mergeCell ref="E493:E495"/>
    <mergeCell ref="N550:N552"/>
    <mergeCell ref="D550:D552"/>
    <mergeCell ref="N520:N522"/>
    <mergeCell ref="N535:N537"/>
    <mergeCell ref="E589:E591"/>
    <mergeCell ref="E565:E567"/>
    <mergeCell ref="E517:E519"/>
    <mergeCell ref="N517:N519"/>
    <mergeCell ref="E520:E522"/>
    <mergeCell ref="C535:C537"/>
    <mergeCell ref="C529:C531"/>
    <mergeCell ref="O544:O546"/>
    <mergeCell ref="O523:O526"/>
    <mergeCell ref="O520:O522"/>
    <mergeCell ref="O529:O531"/>
    <mergeCell ref="O556:O558"/>
    <mergeCell ref="D589:D591"/>
    <mergeCell ref="D577:D579"/>
    <mergeCell ref="O390:O391"/>
    <mergeCell ref="T427:T429"/>
    <mergeCell ref="N400:N402"/>
    <mergeCell ref="P406:P408"/>
    <mergeCell ref="O403:O405"/>
    <mergeCell ref="P349:P352"/>
    <mergeCell ref="O323:O325"/>
    <mergeCell ref="Q379:Q381"/>
    <mergeCell ref="R361:R363"/>
    <mergeCell ref="N493:N495"/>
    <mergeCell ref="O550:O552"/>
    <mergeCell ref="O547:O549"/>
    <mergeCell ref="C523:C526"/>
    <mergeCell ref="D451:D453"/>
    <mergeCell ref="E475:E478"/>
    <mergeCell ref="E454:E456"/>
    <mergeCell ref="C541:C543"/>
    <mergeCell ref="D535:D537"/>
    <mergeCell ref="C538:C540"/>
    <mergeCell ref="D538:D540"/>
    <mergeCell ref="E541:E543"/>
    <mergeCell ref="E538:E540"/>
    <mergeCell ref="O517:O519"/>
    <mergeCell ref="P400:P402"/>
    <mergeCell ref="O427:O429"/>
    <mergeCell ref="O424:O426"/>
    <mergeCell ref="P421:P423"/>
    <mergeCell ref="P430:P432"/>
    <mergeCell ref="P448:P450"/>
    <mergeCell ref="N448:N450"/>
    <mergeCell ref="O400:O402"/>
    <mergeCell ref="E490:E492"/>
    <mergeCell ref="Q330:Q334"/>
    <mergeCell ref="R330:R334"/>
    <mergeCell ref="S330:S334"/>
    <mergeCell ref="T330:T334"/>
    <mergeCell ref="R273:R278"/>
    <mergeCell ref="R287:R290"/>
    <mergeCell ref="R291:R294"/>
    <mergeCell ref="R299:R302"/>
    <mergeCell ref="P287:P290"/>
    <mergeCell ref="S273:S278"/>
    <mergeCell ref="N415:N417"/>
    <mergeCell ref="N409:N411"/>
    <mergeCell ref="E424:E426"/>
    <mergeCell ref="E421:E423"/>
    <mergeCell ref="N439:N441"/>
    <mergeCell ref="P479:P482"/>
    <mergeCell ref="P454:P456"/>
    <mergeCell ref="O448:O450"/>
    <mergeCell ref="P433:P435"/>
    <mergeCell ref="Q273:Q278"/>
    <mergeCell ref="S283:S286"/>
    <mergeCell ref="T273:T278"/>
    <mergeCell ref="O379:O381"/>
    <mergeCell ref="P382:P385"/>
    <mergeCell ref="E329:E331"/>
    <mergeCell ref="E332:E334"/>
    <mergeCell ref="E370:E372"/>
    <mergeCell ref="E367:E369"/>
    <mergeCell ref="E361:E363"/>
    <mergeCell ref="O364:O366"/>
    <mergeCell ref="N394:N397"/>
    <mergeCell ref="P386:P389"/>
    <mergeCell ref="P291:P294"/>
    <mergeCell ref="Q287:Q290"/>
    <mergeCell ref="P326:P328"/>
    <mergeCell ref="T245:T247"/>
    <mergeCell ref="S323:S325"/>
    <mergeCell ref="Q326:Q328"/>
    <mergeCell ref="R326:R328"/>
    <mergeCell ref="S320:S322"/>
    <mergeCell ref="U279:U282"/>
    <mergeCell ref="U261:U264"/>
    <mergeCell ref="T295:T298"/>
    <mergeCell ref="P279:P282"/>
    <mergeCell ref="P283:P286"/>
    <mergeCell ref="P299:P302"/>
    <mergeCell ref="P254:P256"/>
    <mergeCell ref="T291:T294"/>
    <mergeCell ref="P261:P264"/>
    <mergeCell ref="R261:R264"/>
    <mergeCell ref="O361:O363"/>
    <mergeCell ref="Q475:Q478"/>
    <mergeCell ref="Q479:Q482"/>
    <mergeCell ref="T235:T238"/>
    <mergeCell ref="T279:T282"/>
    <mergeCell ref="U295:U298"/>
    <mergeCell ref="R295:R298"/>
    <mergeCell ref="R303:R308"/>
    <mergeCell ref="U379:U381"/>
    <mergeCell ref="R245:R247"/>
    <mergeCell ref="O406:O408"/>
    <mergeCell ref="U323:U325"/>
    <mergeCell ref="U299:U302"/>
    <mergeCell ref="T317:T319"/>
    <mergeCell ref="T320:T322"/>
    <mergeCell ref="P320:P322"/>
    <mergeCell ref="P341:P344"/>
    <mergeCell ref="U283:U286"/>
    <mergeCell ref="T338:T340"/>
    <mergeCell ref="U338:U340"/>
    <mergeCell ref="U326:U328"/>
    <mergeCell ref="S326:S328"/>
    <mergeCell ref="U257:U260"/>
    <mergeCell ref="U248:U250"/>
    <mergeCell ref="U239:U242"/>
    <mergeCell ref="Q303:Q308"/>
    <mergeCell ref="U392:U393"/>
    <mergeCell ref="R279:R282"/>
    <mergeCell ref="Q257:Q260"/>
    <mergeCell ref="S261:S264"/>
    <mergeCell ref="Q245:Q247"/>
    <mergeCell ref="S254:S256"/>
    <mergeCell ref="O487:O489"/>
    <mergeCell ref="Q418:Q420"/>
    <mergeCell ref="Q364:Q366"/>
    <mergeCell ref="Q367:Q369"/>
    <mergeCell ref="O479:O482"/>
    <mergeCell ref="O535:O537"/>
    <mergeCell ref="Q382:Q385"/>
    <mergeCell ref="P394:P397"/>
    <mergeCell ref="T361:T363"/>
    <mergeCell ref="Q394:Q397"/>
    <mergeCell ref="Q386:Q389"/>
    <mergeCell ref="T379:T381"/>
    <mergeCell ref="O421:O423"/>
    <mergeCell ref="R535:R537"/>
    <mergeCell ref="T415:T417"/>
    <mergeCell ref="S382:S385"/>
    <mergeCell ref="P487:P489"/>
    <mergeCell ref="P490:P492"/>
    <mergeCell ref="S367:S369"/>
    <mergeCell ref="T367:T369"/>
    <mergeCell ref="T433:T435"/>
    <mergeCell ref="R403:R405"/>
    <mergeCell ref="T487:T489"/>
    <mergeCell ref="R490:R492"/>
    <mergeCell ref="T496:T498"/>
    <mergeCell ref="T502:T504"/>
    <mergeCell ref="S508:S510"/>
    <mergeCell ref="T508:T510"/>
    <mergeCell ref="R424:R426"/>
    <mergeCell ref="S418:S420"/>
    <mergeCell ref="T454:T456"/>
    <mergeCell ref="R400:R402"/>
    <mergeCell ref="Q556:Q558"/>
    <mergeCell ref="Q550:Q552"/>
    <mergeCell ref="R439:R441"/>
    <mergeCell ref="R235:R238"/>
    <mergeCell ref="U254:U256"/>
    <mergeCell ref="S248:S250"/>
    <mergeCell ref="U245:U247"/>
    <mergeCell ref="T386:T389"/>
    <mergeCell ref="U303:U308"/>
    <mergeCell ref="U251:U253"/>
    <mergeCell ref="S279:S282"/>
    <mergeCell ref="U291:U294"/>
    <mergeCell ref="T261:T264"/>
    <mergeCell ref="S287:S290"/>
    <mergeCell ref="T287:T290"/>
    <mergeCell ref="T283:T286"/>
    <mergeCell ref="S303:S308"/>
    <mergeCell ref="R251:R253"/>
    <mergeCell ref="U287:U290"/>
    <mergeCell ref="U273:U278"/>
    <mergeCell ref="U317:U319"/>
    <mergeCell ref="U553:U555"/>
    <mergeCell ref="U556:U558"/>
    <mergeCell ref="T550:T552"/>
    <mergeCell ref="Q370:Q372"/>
    <mergeCell ref="Q320:Q322"/>
    <mergeCell ref="Q283:Q286"/>
    <mergeCell ref="Q299:Q302"/>
    <mergeCell ref="S291:S294"/>
    <mergeCell ref="R323:R325"/>
    <mergeCell ref="T323:T325"/>
    <mergeCell ref="U335:U337"/>
    <mergeCell ref="T483:T486"/>
    <mergeCell ref="S493:S495"/>
    <mergeCell ref="R538:R540"/>
    <mergeCell ref="S523:S526"/>
    <mergeCell ref="R553:R555"/>
    <mergeCell ref="T535:T537"/>
    <mergeCell ref="S535:S537"/>
    <mergeCell ref="S541:S543"/>
    <mergeCell ref="S409:S411"/>
    <mergeCell ref="U487:U489"/>
    <mergeCell ref="U496:U498"/>
    <mergeCell ref="U502:U504"/>
    <mergeCell ref="U508:U510"/>
    <mergeCell ref="U461:U464"/>
    <mergeCell ref="S436:S438"/>
    <mergeCell ref="Q535:Q537"/>
    <mergeCell ref="Q529:Q531"/>
    <mergeCell ref="Q523:Q526"/>
    <mergeCell ref="Q538:Q540"/>
    <mergeCell ref="Q493:Q495"/>
    <mergeCell ref="U483:U486"/>
    <mergeCell ref="U475:U478"/>
    <mergeCell ref="U479:U482"/>
    <mergeCell ref="T409:T411"/>
    <mergeCell ref="T418:T420"/>
    <mergeCell ref="T412:T414"/>
    <mergeCell ref="U430:U432"/>
    <mergeCell ref="U412:U414"/>
    <mergeCell ref="U427:U429"/>
    <mergeCell ref="U418:U420"/>
    <mergeCell ref="U421:U423"/>
    <mergeCell ref="Q424:Q426"/>
    <mergeCell ref="P353:P360"/>
    <mergeCell ref="P427:P429"/>
    <mergeCell ref="Q439:Q441"/>
    <mergeCell ref="Q565:Q567"/>
    <mergeCell ref="P436:P438"/>
    <mergeCell ref="Q490:Q492"/>
    <mergeCell ref="R451:R453"/>
    <mergeCell ref="S430:S432"/>
    <mergeCell ref="R445:R447"/>
    <mergeCell ref="R433:R435"/>
    <mergeCell ref="Q483:Q486"/>
    <mergeCell ref="Q427:Q429"/>
    <mergeCell ref="S574:S576"/>
    <mergeCell ref="R541:R543"/>
    <mergeCell ref="P535:P537"/>
    <mergeCell ref="R523:R526"/>
    <mergeCell ref="Q487:Q489"/>
    <mergeCell ref="S487:S489"/>
    <mergeCell ref="R493:R495"/>
    <mergeCell ref="R483:R486"/>
    <mergeCell ref="R487:R489"/>
    <mergeCell ref="Q412:Q414"/>
    <mergeCell ref="R496:R498"/>
    <mergeCell ref="S496:S498"/>
    <mergeCell ref="R502:R504"/>
    <mergeCell ref="S502:S504"/>
    <mergeCell ref="Q508:Q510"/>
    <mergeCell ref="R508:R510"/>
    <mergeCell ref="P390:P391"/>
    <mergeCell ref="R532:R534"/>
    <mergeCell ref="Q544:Q546"/>
    <mergeCell ref="Q532:Q534"/>
    <mergeCell ref="P586:P588"/>
    <mergeCell ref="S568:S570"/>
    <mergeCell ref="T568:T570"/>
    <mergeCell ref="Q583:Q585"/>
    <mergeCell ref="T583:T585"/>
    <mergeCell ref="T577:T579"/>
    <mergeCell ref="T571:T573"/>
    <mergeCell ref="O583:O585"/>
    <mergeCell ref="N583:N585"/>
    <mergeCell ref="Q568:Q570"/>
    <mergeCell ref="T574:T576"/>
    <mergeCell ref="P583:P585"/>
    <mergeCell ref="Q577:Q579"/>
    <mergeCell ref="R574:R576"/>
    <mergeCell ref="Q574:Q576"/>
    <mergeCell ref="Q571:Q573"/>
    <mergeCell ref="R571:R573"/>
    <mergeCell ref="P577:P579"/>
    <mergeCell ref="Q580:Q582"/>
    <mergeCell ref="R580:R582"/>
    <mergeCell ref="S580:S582"/>
    <mergeCell ref="T634:T637"/>
    <mergeCell ref="R634:R637"/>
    <mergeCell ref="U630:U633"/>
    <mergeCell ref="T626:T629"/>
    <mergeCell ref="R618:R621"/>
    <mergeCell ref="U622:U625"/>
    <mergeCell ref="U618:U621"/>
    <mergeCell ref="S634:S637"/>
    <mergeCell ref="T630:T633"/>
    <mergeCell ref="S622:S625"/>
    <mergeCell ref="R610:R613"/>
    <mergeCell ref="S626:S629"/>
    <mergeCell ref="S606:S609"/>
    <mergeCell ref="T622:T625"/>
    <mergeCell ref="U610:U613"/>
    <mergeCell ref="U614:U617"/>
    <mergeCell ref="U602:U605"/>
    <mergeCell ref="U626:U629"/>
    <mergeCell ref="R626:R629"/>
    <mergeCell ref="R622:R625"/>
    <mergeCell ref="U577:U579"/>
    <mergeCell ref="Q589:Q591"/>
    <mergeCell ref="R565:R567"/>
    <mergeCell ref="T618:T621"/>
    <mergeCell ref="T610:T613"/>
    <mergeCell ref="R606:R609"/>
    <mergeCell ref="T606:T609"/>
    <mergeCell ref="R602:R605"/>
    <mergeCell ref="T602:T605"/>
    <mergeCell ref="U571:U573"/>
    <mergeCell ref="S565:S567"/>
    <mergeCell ref="U565:U567"/>
    <mergeCell ref="T559:T561"/>
    <mergeCell ref="U583:U585"/>
    <mergeCell ref="U586:U588"/>
    <mergeCell ref="R589:R591"/>
    <mergeCell ref="R586:R588"/>
    <mergeCell ref="T598:T601"/>
    <mergeCell ref="U594:U597"/>
    <mergeCell ref="Q614:Q617"/>
    <mergeCell ref="S602:S605"/>
    <mergeCell ref="T594:T597"/>
    <mergeCell ref="R598:R601"/>
    <mergeCell ref="S594:S597"/>
    <mergeCell ref="T562:T564"/>
    <mergeCell ref="T565:T567"/>
    <mergeCell ref="S571:S573"/>
    <mergeCell ref="R583:R585"/>
    <mergeCell ref="T580:T582"/>
    <mergeCell ref="S577:S579"/>
    <mergeCell ref="U559:U561"/>
    <mergeCell ref="R559:R561"/>
    <mergeCell ref="S556:S558"/>
    <mergeCell ref="R568:R570"/>
    <mergeCell ref="S538:S540"/>
    <mergeCell ref="S532:S534"/>
    <mergeCell ref="T538:T540"/>
    <mergeCell ref="U547:U549"/>
    <mergeCell ref="R550:R552"/>
    <mergeCell ref="S550:S552"/>
    <mergeCell ref="T547:T549"/>
    <mergeCell ref="S544:S546"/>
    <mergeCell ref="T532:T534"/>
    <mergeCell ref="S529:S531"/>
    <mergeCell ref="U227:U230"/>
    <mergeCell ref="T529:T531"/>
    <mergeCell ref="T541:T543"/>
    <mergeCell ref="U544:U546"/>
    <mergeCell ref="R544:R546"/>
    <mergeCell ref="U550:U552"/>
    <mergeCell ref="U406:U408"/>
    <mergeCell ref="T493:T495"/>
    <mergeCell ref="S490:S492"/>
    <mergeCell ref="R436:R438"/>
    <mergeCell ref="R479:R482"/>
    <mergeCell ref="S475:S478"/>
    <mergeCell ref="S439:S441"/>
    <mergeCell ref="T439:T441"/>
    <mergeCell ref="R547:R549"/>
    <mergeCell ref="S547:S549"/>
    <mergeCell ref="S553:S555"/>
    <mergeCell ref="R562:R564"/>
    <mergeCell ref="S562:S564"/>
    <mergeCell ref="S559:S561"/>
    <mergeCell ref="T117:T119"/>
    <mergeCell ref="U117:U119"/>
    <mergeCell ref="T74:T77"/>
    <mergeCell ref="U74:U77"/>
    <mergeCell ref="R66:R69"/>
    <mergeCell ref="Q56:Q57"/>
    <mergeCell ref="Q62:Q65"/>
    <mergeCell ref="S56:S57"/>
    <mergeCell ref="T195:T198"/>
    <mergeCell ref="S195:S198"/>
    <mergeCell ref="S211:S214"/>
    <mergeCell ref="T211:T214"/>
    <mergeCell ref="U211:U214"/>
    <mergeCell ref="S191:S194"/>
    <mergeCell ref="T199:T202"/>
    <mergeCell ref="T171:T173"/>
    <mergeCell ref="Q553:Q555"/>
    <mergeCell ref="U177:U179"/>
    <mergeCell ref="U207:U210"/>
    <mergeCell ref="U191:U194"/>
    <mergeCell ref="T183:T186"/>
    <mergeCell ref="S199:S202"/>
    <mergeCell ref="U174:U176"/>
    <mergeCell ref="S177:S179"/>
    <mergeCell ref="T174:T176"/>
    <mergeCell ref="T203:T206"/>
    <mergeCell ref="R144:R146"/>
    <mergeCell ref="R165:R167"/>
    <mergeCell ref="S162:S164"/>
    <mergeCell ref="R171:R173"/>
    <mergeCell ref="R168:R170"/>
    <mergeCell ref="T544:T546"/>
    <mergeCell ref="T66:T69"/>
    <mergeCell ref="U90:U92"/>
    <mergeCell ref="T90:T92"/>
    <mergeCell ref="Q99:Q101"/>
    <mergeCell ref="R90:R92"/>
    <mergeCell ref="Q90:Q92"/>
    <mergeCell ref="S90:S92"/>
    <mergeCell ref="S44:S46"/>
    <mergeCell ref="Q47:Q49"/>
    <mergeCell ref="R35:R43"/>
    <mergeCell ref="Q70:Q73"/>
    <mergeCell ref="T35:T43"/>
    <mergeCell ref="R47:R49"/>
    <mergeCell ref="T102:T104"/>
    <mergeCell ref="R96:R98"/>
    <mergeCell ref="P47:P49"/>
    <mergeCell ref="U215:U218"/>
    <mergeCell ref="T180:T182"/>
    <mergeCell ref="S171:S173"/>
    <mergeCell ref="S187:S190"/>
    <mergeCell ref="Q44:Q46"/>
    <mergeCell ref="R62:R65"/>
    <mergeCell ref="S62:S65"/>
    <mergeCell ref="S50:S53"/>
    <mergeCell ref="Q50:Q53"/>
    <mergeCell ref="R56:R57"/>
    <mergeCell ref="U35:U43"/>
    <mergeCell ref="R50:R53"/>
    <mergeCell ref="U50:U53"/>
    <mergeCell ref="U120:U122"/>
    <mergeCell ref="R123:R125"/>
    <mergeCell ref="T130:T131"/>
    <mergeCell ref="N120:N122"/>
    <mergeCell ref="N90:N92"/>
    <mergeCell ref="R130:R131"/>
    <mergeCell ref="S130:S131"/>
    <mergeCell ref="P70:P73"/>
    <mergeCell ref="O105:O107"/>
    <mergeCell ref="N74:N77"/>
    <mergeCell ref="U25:U28"/>
    <mergeCell ref="R25:R28"/>
    <mergeCell ref="T111:T116"/>
    <mergeCell ref="O111:O116"/>
    <mergeCell ref="P108:P110"/>
    <mergeCell ref="R102:R104"/>
    <mergeCell ref="R99:R101"/>
    <mergeCell ref="P96:P98"/>
    <mergeCell ref="P21:P24"/>
    <mergeCell ref="P25:P28"/>
    <mergeCell ref="O35:O43"/>
    <mergeCell ref="O29:O31"/>
    <mergeCell ref="O25:O28"/>
    <mergeCell ref="O47:O49"/>
    <mergeCell ref="O21:O24"/>
    <mergeCell ref="O62:O65"/>
    <mergeCell ref="P62:P65"/>
    <mergeCell ref="P66:P69"/>
    <mergeCell ref="S105:S107"/>
    <mergeCell ref="R29:R31"/>
    <mergeCell ref="Q32:Q34"/>
    <mergeCell ref="R32:R34"/>
    <mergeCell ref="O66:O69"/>
    <mergeCell ref="S25:S28"/>
    <mergeCell ref="S21:S24"/>
    <mergeCell ref="T25:T28"/>
    <mergeCell ref="U130:U131"/>
    <mergeCell ref="Q96:Q98"/>
    <mergeCell ref="Q132:Q134"/>
    <mergeCell ref="U108:U110"/>
    <mergeCell ref="U47:U49"/>
    <mergeCell ref="U32:U34"/>
    <mergeCell ref="U54:U55"/>
    <mergeCell ref="Q54:Q55"/>
    <mergeCell ref="S32:S34"/>
    <mergeCell ref="U66:U69"/>
    <mergeCell ref="T70:T73"/>
    <mergeCell ref="R70:R73"/>
    <mergeCell ref="U70:U73"/>
    <mergeCell ref="Q74:Q77"/>
    <mergeCell ref="U93:U95"/>
    <mergeCell ref="T96:T98"/>
    <mergeCell ref="T99:T101"/>
    <mergeCell ref="T132:T134"/>
    <mergeCell ref="T32:T34"/>
    <mergeCell ref="S86:S89"/>
    <mergeCell ref="T86:T89"/>
    <mergeCell ref="Q93:Q95"/>
    <mergeCell ref="T93:T95"/>
    <mergeCell ref="T78:T81"/>
    <mergeCell ref="U29:U31"/>
    <mergeCell ref="Q29:Q31"/>
    <mergeCell ref="S108:S110"/>
    <mergeCell ref="R108:R110"/>
    <mergeCell ref="U105:U107"/>
    <mergeCell ref="R93:R95"/>
    <mergeCell ref="S96:S98"/>
    <mergeCell ref="O156:O158"/>
    <mergeCell ref="P150:P152"/>
    <mergeCell ref="P29:P31"/>
    <mergeCell ref="S29:S31"/>
    <mergeCell ref="O135:O137"/>
    <mergeCell ref="N144:N146"/>
    <mergeCell ref="P56:P57"/>
    <mergeCell ref="O56:O57"/>
    <mergeCell ref="O50:O53"/>
    <mergeCell ref="P50:P53"/>
    <mergeCell ref="P54:P55"/>
    <mergeCell ref="N99:N101"/>
    <mergeCell ref="N56:N57"/>
    <mergeCell ref="N50:N53"/>
    <mergeCell ref="N54:N55"/>
    <mergeCell ref="O90:O92"/>
    <mergeCell ref="O99:O101"/>
    <mergeCell ref="O144:O146"/>
    <mergeCell ref="P105:P107"/>
    <mergeCell ref="Q138:Q143"/>
    <mergeCell ref="O123:O125"/>
    <mergeCell ref="R78:R81"/>
    <mergeCell ref="Q66:Q69"/>
    <mergeCell ref="R74:R77"/>
    <mergeCell ref="P123:P125"/>
    <mergeCell ref="O54:O55"/>
    <mergeCell ref="S47:S49"/>
    <mergeCell ref="N78:N81"/>
    <mergeCell ref="O138:O143"/>
    <mergeCell ref="N62:N65"/>
    <mergeCell ref="N132:N134"/>
    <mergeCell ref="Q35:Q43"/>
    <mergeCell ref="E309:E312"/>
    <mergeCell ref="D287:D290"/>
    <mergeCell ref="E211:E214"/>
    <mergeCell ref="E287:E290"/>
    <mergeCell ref="D248:D250"/>
    <mergeCell ref="E174:E176"/>
    <mergeCell ref="D223:D226"/>
    <mergeCell ref="N239:N242"/>
    <mergeCell ref="O215:O218"/>
    <mergeCell ref="O195:O198"/>
    <mergeCell ref="O199:O202"/>
    <mergeCell ref="O203:O206"/>
    <mergeCell ref="E245:E247"/>
    <mergeCell ref="E239:E242"/>
    <mergeCell ref="T44:T46"/>
    <mergeCell ref="T47:T49"/>
    <mergeCell ref="N150:N152"/>
    <mergeCell ref="P174:P176"/>
    <mergeCell ref="O147:O149"/>
    <mergeCell ref="N165:N167"/>
    <mergeCell ref="O168:O170"/>
    <mergeCell ref="N126:N128"/>
    <mergeCell ref="O126:O128"/>
    <mergeCell ref="O177:O179"/>
    <mergeCell ref="E70:E73"/>
    <mergeCell ref="P180:P182"/>
    <mergeCell ref="E74:E77"/>
    <mergeCell ref="N177:N179"/>
    <mergeCell ref="R231:R234"/>
    <mergeCell ref="R227:R230"/>
    <mergeCell ref="Q239:Q242"/>
    <mergeCell ref="P132:P134"/>
    <mergeCell ref="C323:C325"/>
    <mergeCell ref="B341:B344"/>
    <mergeCell ref="D326:D328"/>
    <mergeCell ref="C345:C348"/>
    <mergeCell ref="C349:C352"/>
    <mergeCell ref="B349:B352"/>
    <mergeCell ref="C353:C356"/>
    <mergeCell ref="A335:A337"/>
    <mergeCell ref="D335:D337"/>
    <mergeCell ref="P199:P202"/>
    <mergeCell ref="O174:O176"/>
    <mergeCell ref="N171:N173"/>
    <mergeCell ref="N162:N164"/>
    <mergeCell ref="P183:P186"/>
    <mergeCell ref="P162:P164"/>
    <mergeCell ref="P223:P226"/>
    <mergeCell ref="P207:P210"/>
    <mergeCell ref="N211:N214"/>
    <mergeCell ref="O245:O247"/>
    <mergeCell ref="P191:P194"/>
    <mergeCell ref="P219:P222"/>
    <mergeCell ref="P203:P206"/>
    <mergeCell ref="B317:B319"/>
    <mergeCell ref="D317:D319"/>
    <mergeCell ref="N207:N210"/>
    <mergeCell ref="D309:D312"/>
    <mergeCell ref="E203:E206"/>
    <mergeCell ref="E207:E210"/>
    <mergeCell ref="N299:N302"/>
    <mergeCell ref="N279:N282"/>
    <mergeCell ref="N295:N298"/>
    <mergeCell ref="E299:E302"/>
    <mergeCell ref="E338:E340"/>
    <mergeCell ref="B361:B363"/>
    <mergeCell ref="C361:C363"/>
    <mergeCell ref="B323:B325"/>
    <mergeCell ref="B320:B322"/>
    <mergeCell ref="C332:C334"/>
    <mergeCell ref="B338:B340"/>
    <mergeCell ref="D361:D363"/>
    <mergeCell ref="A361:A363"/>
    <mergeCell ref="A329:A331"/>
    <mergeCell ref="B326:B328"/>
    <mergeCell ref="B376:B378"/>
    <mergeCell ref="B379:B381"/>
    <mergeCell ref="C379:C381"/>
    <mergeCell ref="C373:C375"/>
    <mergeCell ref="A341:A344"/>
    <mergeCell ref="C338:C340"/>
    <mergeCell ref="B353:B356"/>
    <mergeCell ref="A323:A325"/>
    <mergeCell ref="A357:A360"/>
    <mergeCell ref="A332:A334"/>
    <mergeCell ref="D329:D331"/>
    <mergeCell ref="C326:C328"/>
    <mergeCell ref="A349:A352"/>
    <mergeCell ref="A353:A356"/>
    <mergeCell ref="D357:D360"/>
    <mergeCell ref="D323:D325"/>
    <mergeCell ref="D320:D322"/>
    <mergeCell ref="A320:A322"/>
    <mergeCell ref="B332:B334"/>
    <mergeCell ref="B329:B331"/>
    <mergeCell ref="C329:C331"/>
    <mergeCell ref="N370:N372"/>
    <mergeCell ref="E357:E360"/>
    <mergeCell ref="E382:E385"/>
    <mergeCell ref="N345:N348"/>
    <mergeCell ref="E364:E366"/>
    <mergeCell ref="B335:B337"/>
    <mergeCell ref="B345:B348"/>
    <mergeCell ref="C335:C337"/>
    <mergeCell ref="D364:D366"/>
    <mergeCell ref="B367:B369"/>
    <mergeCell ref="C357:C360"/>
    <mergeCell ref="A326:A328"/>
    <mergeCell ref="A367:A369"/>
    <mergeCell ref="A345:A348"/>
    <mergeCell ref="A338:A340"/>
    <mergeCell ref="C341:C344"/>
    <mergeCell ref="N361:N363"/>
    <mergeCell ref="N382:N385"/>
    <mergeCell ref="D353:D356"/>
    <mergeCell ref="E341:E344"/>
    <mergeCell ref="E335:E337"/>
    <mergeCell ref="E373:E375"/>
    <mergeCell ref="N335:N337"/>
    <mergeCell ref="E376:E378"/>
    <mergeCell ref="B364:B366"/>
    <mergeCell ref="B357:B360"/>
    <mergeCell ref="D379:D381"/>
    <mergeCell ref="D373:D375"/>
    <mergeCell ref="D341:D344"/>
    <mergeCell ref="D349:D352"/>
    <mergeCell ref="E345:E348"/>
    <mergeCell ref="D332:D334"/>
    <mergeCell ref="B421:B423"/>
    <mergeCell ref="C418:C420"/>
    <mergeCell ref="C433:C435"/>
    <mergeCell ref="A418:A420"/>
    <mergeCell ref="B386:B389"/>
    <mergeCell ref="A364:A366"/>
    <mergeCell ref="B373:B375"/>
    <mergeCell ref="A376:A378"/>
    <mergeCell ref="C376:C378"/>
    <mergeCell ref="B370:B372"/>
    <mergeCell ref="B390:B393"/>
    <mergeCell ref="A386:A389"/>
    <mergeCell ref="C382:C385"/>
    <mergeCell ref="C386:C389"/>
    <mergeCell ref="B403:B405"/>
    <mergeCell ref="C409:C411"/>
    <mergeCell ref="A406:A408"/>
    <mergeCell ref="C394:C397"/>
    <mergeCell ref="C406:C408"/>
    <mergeCell ref="B382:B385"/>
    <mergeCell ref="C367:C369"/>
    <mergeCell ref="A400:A402"/>
    <mergeCell ref="A370:A372"/>
    <mergeCell ref="A373:A375"/>
    <mergeCell ref="A382:A385"/>
    <mergeCell ref="C370:C372"/>
    <mergeCell ref="E523:E526"/>
    <mergeCell ref="E529:E531"/>
    <mergeCell ref="E544:E546"/>
    <mergeCell ref="E532:E534"/>
    <mergeCell ref="E535:E537"/>
    <mergeCell ref="E547:E549"/>
    <mergeCell ref="E559:E561"/>
    <mergeCell ref="C436:C438"/>
    <mergeCell ref="B424:B426"/>
    <mergeCell ref="C424:C426"/>
    <mergeCell ref="A421:A423"/>
    <mergeCell ref="A451:A453"/>
    <mergeCell ref="A473:B473"/>
    <mergeCell ref="A475:A478"/>
    <mergeCell ref="A559:A561"/>
    <mergeCell ref="D547:D549"/>
    <mergeCell ref="B538:B540"/>
    <mergeCell ref="C483:C486"/>
    <mergeCell ref="A556:A558"/>
    <mergeCell ref="C451:C453"/>
    <mergeCell ref="B553:B555"/>
    <mergeCell ref="A541:A543"/>
    <mergeCell ref="B541:B543"/>
    <mergeCell ref="B479:B482"/>
    <mergeCell ref="A474:B474"/>
    <mergeCell ref="A454:A456"/>
    <mergeCell ref="B483:B486"/>
    <mergeCell ref="B493:B495"/>
    <mergeCell ref="A490:A492"/>
    <mergeCell ref="D475:D478"/>
    <mergeCell ref="B436:B438"/>
    <mergeCell ref="B454:B456"/>
    <mergeCell ref="C589:C591"/>
    <mergeCell ref="E583:E585"/>
    <mergeCell ref="B550:B552"/>
    <mergeCell ref="A565:A567"/>
    <mergeCell ref="B562:B564"/>
    <mergeCell ref="A562:A564"/>
    <mergeCell ref="D556:D558"/>
    <mergeCell ref="D483:D486"/>
    <mergeCell ref="A479:A482"/>
    <mergeCell ref="A535:A537"/>
    <mergeCell ref="A550:A552"/>
    <mergeCell ref="A544:A546"/>
    <mergeCell ref="A528:B528"/>
    <mergeCell ref="A527:B527"/>
    <mergeCell ref="A532:A534"/>
    <mergeCell ref="A547:A549"/>
    <mergeCell ref="B556:B558"/>
    <mergeCell ref="A538:A540"/>
    <mergeCell ref="A529:A531"/>
    <mergeCell ref="A493:A495"/>
    <mergeCell ref="A520:A522"/>
    <mergeCell ref="B520:B522"/>
    <mergeCell ref="C520:C522"/>
    <mergeCell ref="D520:D522"/>
    <mergeCell ref="B532:B534"/>
    <mergeCell ref="D523:D526"/>
    <mergeCell ref="E574:E576"/>
    <mergeCell ref="B487:B489"/>
    <mergeCell ref="E553:E555"/>
    <mergeCell ref="D529:D531"/>
    <mergeCell ref="C544:C546"/>
    <mergeCell ref="C487:C489"/>
    <mergeCell ref="C475:C478"/>
    <mergeCell ref="A523:B526"/>
    <mergeCell ref="A483:A486"/>
    <mergeCell ref="B490:B492"/>
    <mergeCell ref="C490:C492"/>
    <mergeCell ref="D553:D555"/>
    <mergeCell ref="C532:C534"/>
    <mergeCell ref="D493:D495"/>
    <mergeCell ref="B529:B531"/>
    <mergeCell ref="C454:C456"/>
    <mergeCell ref="C479:C482"/>
    <mergeCell ref="B475:B478"/>
    <mergeCell ref="C562:C564"/>
    <mergeCell ref="D345:D348"/>
    <mergeCell ref="B309:B312"/>
    <mergeCell ref="B445:B447"/>
    <mergeCell ref="A445:A447"/>
    <mergeCell ref="D370:D372"/>
    <mergeCell ref="C430:C432"/>
    <mergeCell ref="D430:D432"/>
    <mergeCell ref="D400:D402"/>
    <mergeCell ref="B451:B453"/>
    <mergeCell ref="B409:B411"/>
    <mergeCell ref="A409:A411"/>
    <mergeCell ref="C403:C405"/>
    <mergeCell ref="C400:C402"/>
    <mergeCell ref="B406:B408"/>
    <mergeCell ref="A403:A405"/>
    <mergeCell ref="C390:C393"/>
    <mergeCell ref="A399:B399"/>
    <mergeCell ref="D390:D393"/>
    <mergeCell ref="A424:A426"/>
    <mergeCell ref="D276:D278"/>
    <mergeCell ref="D299:D302"/>
    <mergeCell ref="A379:A381"/>
    <mergeCell ref="A442:A444"/>
    <mergeCell ref="B430:B432"/>
    <mergeCell ref="C442:C444"/>
    <mergeCell ref="C445:C447"/>
    <mergeCell ref="A436:A438"/>
    <mergeCell ref="B433:B435"/>
    <mergeCell ref="C415:C417"/>
    <mergeCell ref="A390:A393"/>
    <mergeCell ref="A415:A417"/>
    <mergeCell ref="C421:C423"/>
    <mergeCell ref="A412:A414"/>
    <mergeCell ref="B412:B414"/>
    <mergeCell ref="A317:A319"/>
    <mergeCell ref="A283:A286"/>
    <mergeCell ref="C364:C366"/>
    <mergeCell ref="B415:B417"/>
    <mergeCell ref="A394:B397"/>
    <mergeCell ref="C299:C302"/>
    <mergeCell ref="C317:C319"/>
    <mergeCell ref="A291:A294"/>
    <mergeCell ref="B418:B420"/>
    <mergeCell ref="A433:A435"/>
    <mergeCell ref="C427:C429"/>
    <mergeCell ref="B427:B429"/>
    <mergeCell ref="A430:A432"/>
    <mergeCell ref="A427:A429"/>
    <mergeCell ref="C412:C414"/>
    <mergeCell ref="A398:B398"/>
    <mergeCell ref="B400:B402"/>
    <mergeCell ref="A299:A302"/>
    <mergeCell ref="B273:B275"/>
    <mergeCell ref="A273:A275"/>
    <mergeCell ref="B291:B294"/>
    <mergeCell ref="C309:C312"/>
    <mergeCell ref="C283:C286"/>
    <mergeCell ref="C291:C294"/>
    <mergeCell ref="C265:C268"/>
    <mergeCell ref="A287:A290"/>
    <mergeCell ref="A309:A312"/>
    <mergeCell ref="A306:A308"/>
    <mergeCell ref="B299:B302"/>
    <mergeCell ref="A295:A298"/>
    <mergeCell ref="B279:B282"/>
    <mergeCell ref="C279:C282"/>
    <mergeCell ref="C273:C275"/>
    <mergeCell ref="A303:A305"/>
    <mergeCell ref="C306:C308"/>
    <mergeCell ref="B306:B308"/>
    <mergeCell ref="A276:A278"/>
    <mergeCell ref="B287:B290"/>
    <mergeCell ref="C287:C290"/>
    <mergeCell ref="C303:C305"/>
    <mergeCell ref="B303:B305"/>
    <mergeCell ref="B295:B298"/>
    <mergeCell ref="B283:B286"/>
    <mergeCell ref="A279:A282"/>
    <mergeCell ref="B276:B278"/>
    <mergeCell ref="C276:C278"/>
    <mergeCell ref="C295:C298"/>
    <mergeCell ref="A269:A272"/>
    <mergeCell ref="B269:B272"/>
    <mergeCell ref="A265:A268"/>
    <mergeCell ref="B171:B173"/>
    <mergeCell ref="C207:C210"/>
    <mergeCell ref="A191:A194"/>
    <mergeCell ref="A195:A198"/>
    <mergeCell ref="C251:C253"/>
    <mergeCell ref="A254:A256"/>
    <mergeCell ref="C211:C214"/>
    <mergeCell ref="A243:B243"/>
    <mergeCell ref="A245:A247"/>
    <mergeCell ref="C254:C256"/>
    <mergeCell ref="A219:A222"/>
    <mergeCell ref="B219:B222"/>
    <mergeCell ref="C223:C226"/>
    <mergeCell ref="B265:B268"/>
    <mergeCell ref="A235:A238"/>
    <mergeCell ref="A251:A253"/>
    <mergeCell ref="A203:A206"/>
    <mergeCell ref="A207:A210"/>
    <mergeCell ref="B261:B264"/>
    <mergeCell ref="B257:B260"/>
    <mergeCell ref="A177:A179"/>
    <mergeCell ref="C203:C206"/>
    <mergeCell ref="B207:B210"/>
    <mergeCell ref="B211:B214"/>
    <mergeCell ref="B199:B202"/>
    <mergeCell ref="B203:B206"/>
    <mergeCell ref="A227:A230"/>
    <mergeCell ref="A215:A218"/>
    <mergeCell ref="C261:C264"/>
    <mergeCell ref="A171:A173"/>
    <mergeCell ref="A180:A182"/>
    <mergeCell ref="D114:D116"/>
    <mergeCell ref="B111:B113"/>
    <mergeCell ref="D105:D107"/>
    <mergeCell ref="E114:E116"/>
    <mergeCell ref="E99:E101"/>
    <mergeCell ref="A102:A104"/>
    <mergeCell ref="D99:D101"/>
    <mergeCell ref="C257:C260"/>
    <mergeCell ref="A261:A264"/>
    <mergeCell ref="C195:C198"/>
    <mergeCell ref="C199:C202"/>
    <mergeCell ref="A199:A202"/>
    <mergeCell ref="A211:A214"/>
    <mergeCell ref="A187:A190"/>
    <mergeCell ref="B187:B190"/>
    <mergeCell ref="C187:C190"/>
    <mergeCell ref="B254:B256"/>
    <mergeCell ref="B248:B250"/>
    <mergeCell ref="C248:C250"/>
    <mergeCell ref="B251:B253"/>
    <mergeCell ref="A223:A226"/>
    <mergeCell ref="C231:C234"/>
    <mergeCell ref="B231:B234"/>
    <mergeCell ref="A244:B244"/>
    <mergeCell ref="B245:B247"/>
    <mergeCell ref="A257:A260"/>
    <mergeCell ref="A248:A250"/>
    <mergeCell ref="C245:C247"/>
    <mergeCell ref="A231:A234"/>
    <mergeCell ref="A99:A101"/>
    <mergeCell ref="B99:B101"/>
    <mergeCell ref="C35:C37"/>
    <mergeCell ref="C44:C46"/>
    <mergeCell ref="E25:E28"/>
    <mergeCell ref="S35:S43"/>
    <mergeCell ref="N35:N43"/>
    <mergeCell ref="R21:R24"/>
    <mergeCell ref="D29:D31"/>
    <mergeCell ref="E90:E92"/>
    <mergeCell ref="E111:E113"/>
    <mergeCell ref="A105:A107"/>
    <mergeCell ref="A90:A92"/>
    <mergeCell ref="E93:E95"/>
    <mergeCell ref="C102:C104"/>
    <mergeCell ref="C99:C101"/>
    <mergeCell ref="B96:B98"/>
    <mergeCell ref="D102:D104"/>
    <mergeCell ref="B105:B107"/>
    <mergeCell ref="C96:C98"/>
    <mergeCell ref="B90:B92"/>
    <mergeCell ref="E96:E98"/>
    <mergeCell ref="B93:B95"/>
    <mergeCell ref="D108:D110"/>
    <mergeCell ref="C108:C110"/>
    <mergeCell ref="D93:D95"/>
    <mergeCell ref="A93:A95"/>
    <mergeCell ref="B108:B110"/>
    <mergeCell ref="A108:A110"/>
    <mergeCell ref="D96:D98"/>
    <mergeCell ref="P32:P34"/>
    <mergeCell ref="Q105:Q107"/>
    <mergeCell ref="D82:D85"/>
    <mergeCell ref="E82:E85"/>
    <mergeCell ref="C70:C73"/>
    <mergeCell ref="C58:C61"/>
    <mergeCell ref="B58:B61"/>
    <mergeCell ref="Q1:U1"/>
    <mergeCell ref="Q21:Q24"/>
    <mergeCell ref="B13:B16"/>
    <mergeCell ref="C13:D13"/>
    <mergeCell ref="O14:O16"/>
    <mergeCell ref="D41:D43"/>
    <mergeCell ref="E35:E37"/>
    <mergeCell ref="C38:C40"/>
    <mergeCell ref="N14:N16"/>
    <mergeCell ref="U44:U46"/>
    <mergeCell ref="T21:T24"/>
    <mergeCell ref="R44:R46"/>
    <mergeCell ref="N47:N49"/>
    <mergeCell ref="O44:O46"/>
    <mergeCell ref="E44:E46"/>
    <mergeCell ref="D25:D28"/>
    <mergeCell ref="B25:B28"/>
    <mergeCell ref="Q2:V5"/>
    <mergeCell ref="A10:V10"/>
    <mergeCell ref="A9:V9"/>
    <mergeCell ref="U21:U24"/>
    <mergeCell ref="Q25:Q28"/>
    <mergeCell ref="E21:E24"/>
    <mergeCell ref="N21:N24"/>
    <mergeCell ref="A8:V8"/>
    <mergeCell ref="A7:V7"/>
    <mergeCell ref="D47:D49"/>
    <mergeCell ref="C25:C28"/>
    <mergeCell ref="C29:C31"/>
    <mergeCell ref="B78:B81"/>
    <mergeCell ref="C78:C81"/>
    <mergeCell ref="E32:E34"/>
    <mergeCell ref="E29:E31"/>
    <mergeCell ref="A19:B19"/>
    <mergeCell ref="E13:E16"/>
    <mergeCell ref="H15:M15"/>
    <mergeCell ref="D21:D24"/>
    <mergeCell ref="N32:N34"/>
    <mergeCell ref="N25:N28"/>
    <mergeCell ref="A44:A46"/>
    <mergeCell ref="D44:D46"/>
    <mergeCell ref="A38:A40"/>
    <mergeCell ref="B38:B40"/>
    <mergeCell ref="A13:A16"/>
    <mergeCell ref="A18:B18"/>
    <mergeCell ref="B29:B31"/>
    <mergeCell ref="F13:M13"/>
    <mergeCell ref="A32:A34"/>
    <mergeCell ref="A21:A24"/>
    <mergeCell ref="C14:C16"/>
    <mergeCell ref="E38:E40"/>
    <mergeCell ref="D35:D37"/>
    <mergeCell ref="C32:C34"/>
    <mergeCell ref="A29:A31"/>
    <mergeCell ref="D14:D16"/>
    <mergeCell ref="G14:M14"/>
    <mergeCell ref="E58:E61"/>
    <mergeCell ref="D54:D57"/>
    <mergeCell ref="E50:E53"/>
    <mergeCell ref="C50:C53"/>
    <mergeCell ref="C74:C77"/>
    <mergeCell ref="C114:C116"/>
    <mergeCell ref="D78:D81"/>
    <mergeCell ref="N93:N95"/>
    <mergeCell ref="N44:N46"/>
    <mergeCell ref="N66:N69"/>
    <mergeCell ref="N70:N73"/>
    <mergeCell ref="D74:D77"/>
    <mergeCell ref="A58:A61"/>
    <mergeCell ref="D58:D61"/>
    <mergeCell ref="D50:D53"/>
    <mergeCell ref="C54:C57"/>
    <mergeCell ref="E54:E57"/>
    <mergeCell ref="C66:C69"/>
    <mergeCell ref="C62:C65"/>
    <mergeCell ref="A74:A77"/>
    <mergeCell ref="A70:A73"/>
    <mergeCell ref="P15:P16"/>
    <mergeCell ref="P44:P46"/>
    <mergeCell ref="O32:O34"/>
    <mergeCell ref="G15:G16"/>
    <mergeCell ref="F14:F16"/>
    <mergeCell ref="B44:B46"/>
    <mergeCell ref="D32:D34"/>
    <mergeCell ref="D38:D40"/>
    <mergeCell ref="N29:N31"/>
    <mergeCell ref="B32:B34"/>
    <mergeCell ref="E41:E43"/>
    <mergeCell ref="E47:E49"/>
    <mergeCell ref="C47:C49"/>
    <mergeCell ref="A47:A49"/>
    <mergeCell ref="A78:A81"/>
    <mergeCell ref="A62:A65"/>
    <mergeCell ref="C138:C140"/>
    <mergeCell ref="B144:B146"/>
    <mergeCell ref="B117:B119"/>
    <mergeCell ref="B123:B125"/>
    <mergeCell ref="A25:A28"/>
    <mergeCell ref="B47:B49"/>
    <mergeCell ref="A20:B20"/>
    <mergeCell ref="C90:C92"/>
    <mergeCell ref="C117:C119"/>
    <mergeCell ref="C120:C122"/>
    <mergeCell ref="B138:B140"/>
    <mergeCell ref="B141:B143"/>
    <mergeCell ref="C144:C146"/>
    <mergeCell ref="B50:B53"/>
    <mergeCell ref="B54:B57"/>
    <mergeCell ref="A54:A57"/>
    <mergeCell ref="A50:A53"/>
    <mergeCell ref="B21:B24"/>
    <mergeCell ref="B102:B104"/>
    <mergeCell ref="B41:B43"/>
    <mergeCell ref="B35:B37"/>
    <mergeCell ref="A35:A37"/>
    <mergeCell ref="C41:C43"/>
    <mergeCell ref="A41:A43"/>
    <mergeCell ref="C21:C24"/>
    <mergeCell ref="A123:A125"/>
    <mergeCell ref="B70:B73"/>
    <mergeCell ref="B114:B116"/>
    <mergeCell ref="B120:B122"/>
    <mergeCell ref="A114:A116"/>
    <mergeCell ref="C93:C95"/>
    <mergeCell ref="A111:A113"/>
    <mergeCell ref="A162:A164"/>
    <mergeCell ref="C165:C167"/>
    <mergeCell ref="B165:B167"/>
    <mergeCell ref="A165:A167"/>
    <mergeCell ref="C174:C176"/>
    <mergeCell ref="B191:B194"/>
    <mergeCell ref="C191:C194"/>
    <mergeCell ref="B177:B179"/>
    <mergeCell ref="C239:C242"/>
    <mergeCell ref="C215:C218"/>
    <mergeCell ref="B215:B218"/>
    <mergeCell ref="B223:B226"/>
    <mergeCell ref="C162:C164"/>
    <mergeCell ref="C219:C222"/>
    <mergeCell ref="D239:D242"/>
    <mergeCell ref="B183:B186"/>
    <mergeCell ref="D207:D210"/>
    <mergeCell ref="D211:D214"/>
    <mergeCell ref="B162:B164"/>
    <mergeCell ref="D203:D206"/>
    <mergeCell ref="A239:B242"/>
    <mergeCell ref="A183:A186"/>
    <mergeCell ref="B227:B230"/>
    <mergeCell ref="B235:B238"/>
    <mergeCell ref="C235:C238"/>
    <mergeCell ref="A174:A176"/>
    <mergeCell ref="C150:C152"/>
    <mergeCell ref="C153:C155"/>
    <mergeCell ref="C159:C161"/>
    <mergeCell ref="C156:C158"/>
    <mergeCell ref="B153:B155"/>
    <mergeCell ref="B159:B161"/>
    <mergeCell ref="B150:B152"/>
    <mergeCell ref="B195:B198"/>
    <mergeCell ref="B180:B182"/>
    <mergeCell ref="B168:B170"/>
    <mergeCell ref="C183:C186"/>
    <mergeCell ref="B174:B176"/>
    <mergeCell ref="O412:O414"/>
    <mergeCell ref="N412:N414"/>
    <mergeCell ref="D406:D408"/>
    <mergeCell ref="O353:O360"/>
    <mergeCell ref="D171:D173"/>
    <mergeCell ref="E187:E190"/>
    <mergeCell ref="N187:N190"/>
    <mergeCell ref="N195:N198"/>
    <mergeCell ref="D195:D198"/>
    <mergeCell ref="E195:E198"/>
    <mergeCell ref="D199:D202"/>
    <mergeCell ref="E199:E202"/>
    <mergeCell ref="O295:O298"/>
    <mergeCell ref="N338:N340"/>
    <mergeCell ref="O273:O278"/>
    <mergeCell ref="D283:D286"/>
    <mergeCell ref="D403:D405"/>
    <mergeCell ref="D291:D294"/>
    <mergeCell ref="O150:O152"/>
    <mergeCell ref="D306:D308"/>
    <mergeCell ref="O287:O290"/>
    <mergeCell ref="O153:O155"/>
    <mergeCell ref="O223:O226"/>
    <mergeCell ref="O257:O260"/>
    <mergeCell ref="O254:O256"/>
    <mergeCell ref="E135:E137"/>
    <mergeCell ref="N111:N116"/>
    <mergeCell ref="E78:E81"/>
    <mergeCell ref="E223:E226"/>
    <mergeCell ref="D215:D218"/>
    <mergeCell ref="N215:N218"/>
    <mergeCell ref="E156:E158"/>
    <mergeCell ref="E235:E238"/>
    <mergeCell ref="D138:D140"/>
    <mergeCell ref="N183:N186"/>
    <mergeCell ref="D153:D155"/>
    <mergeCell ref="D156:D158"/>
    <mergeCell ref="D159:D161"/>
    <mergeCell ref="D150:D152"/>
    <mergeCell ref="D165:D167"/>
    <mergeCell ref="D245:D247"/>
    <mergeCell ref="D257:D260"/>
    <mergeCell ref="E254:E256"/>
    <mergeCell ref="E141:E143"/>
    <mergeCell ref="E132:E134"/>
    <mergeCell ref="E120:E122"/>
    <mergeCell ref="D251:D253"/>
    <mergeCell ref="E147:E149"/>
    <mergeCell ref="E123:E125"/>
    <mergeCell ref="N257:N260"/>
    <mergeCell ref="E215:E218"/>
    <mergeCell ref="E105:E107"/>
    <mergeCell ref="E248:E250"/>
    <mergeCell ref="E177:E179"/>
    <mergeCell ref="N168:N170"/>
    <mergeCell ref="E159:E161"/>
    <mergeCell ref="N223:N226"/>
    <mergeCell ref="N147:N149"/>
    <mergeCell ref="D439:D441"/>
    <mergeCell ref="E320:E322"/>
    <mergeCell ref="D394:D397"/>
    <mergeCell ref="D454:D456"/>
    <mergeCell ref="D382:D385"/>
    <mergeCell ref="E403:E405"/>
    <mergeCell ref="E439:E441"/>
    <mergeCell ref="N406:N408"/>
    <mergeCell ref="N430:N432"/>
    <mergeCell ref="D126:D128"/>
    <mergeCell ref="E261:E264"/>
    <mergeCell ref="N199:N202"/>
    <mergeCell ref="E162:E164"/>
    <mergeCell ref="D174:D176"/>
    <mergeCell ref="N248:N250"/>
    <mergeCell ref="D265:D268"/>
    <mergeCell ref="N245:N247"/>
    <mergeCell ref="D219:D222"/>
    <mergeCell ref="E219:E222"/>
    <mergeCell ref="N219:N222"/>
    <mergeCell ref="E273:E275"/>
    <mergeCell ref="D191:D194"/>
    <mergeCell ref="D235:D238"/>
    <mergeCell ref="N283:N286"/>
    <mergeCell ref="N261:N264"/>
    <mergeCell ref="N403:N405"/>
    <mergeCell ref="D445:D447"/>
    <mergeCell ref="D436:D438"/>
    <mergeCell ref="E436:E438"/>
    <mergeCell ref="E427:E429"/>
    <mergeCell ref="E126:E128"/>
    <mergeCell ref="N433:N435"/>
    <mergeCell ref="O386:O389"/>
    <mergeCell ref="N390:N391"/>
    <mergeCell ref="O394:O397"/>
    <mergeCell ref="O392:O393"/>
    <mergeCell ref="N580:N582"/>
    <mergeCell ref="P544:P546"/>
    <mergeCell ref="P568:P570"/>
    <mergeCell ref="P571:P573"/>
    <mergeCell ref="P442:P444"/>
    <mergeCell ref="P439:P441"/>
    <mergeCell ref="O439:O441"/>
    <mergeCell ref="N475:N478"/>
    <mergeCell ref="N386:N389"/>
    <mergeCell ref="N367:N369"/>
    <mergeCell ref="D409:D411"/>
    <mergeCell ref="D412:D414"/>
    <mergeCell ref="N418:N420"/>
    <mergeCell ref="D442:D444"/>
    <mergeCell ref="D448:D450"/>
    <mergeCell ref="E448:E450"/>
    <mergeCell ref="E430:E432"/>
    <mergeCell ref="D421:D423"/>
    <mergeCell ref="D418:D420"/>
    <mergeCell ref="D147:D149"/>
    <mergeCell ref="D144:D146"/>
    <mergeCell ref="D376:D378"/>
    <mergeCell ref="D367:D369"/>
    <mergeCell ref="N436:N438"/>
    <mergeCell ref="N541:N543"/>
    <mergeCell ref="P565:P567"/>
    <mergeCell ref="P574:P576"/>
    <mergeCell ref="N483:N486"/>
    <mergeCell ref="P547:P549"/>
    <mergeCell ref="E418:E420"/>
    <mergeCell ref="E412:E414"/>
    <mergeCell ref="E433:E435"/>
    <mergeCell ref="E409:E411"/>
    <mergeCell ref="O568:O570"/>
    <mergeCell ref="P493:P495"/>
    <mergeCell ref="P529:P531"/>
    <mergeCell ref="O532:O534"/>
    <mergeCell ref="N523:N526"/>
    <mergeCell ref="O490:O492"/>
    <mergeCell ref="E445:E447"/>
    <mergeCell ref="E442:E444"/>
    <mergeCell ref="O445:O447"/>
    <mergeCell ref="P483:P486"/>
    <mergeCell ref="O451:O453"/>
    <mergeCell ref="P475:P478"/>
    <mergeCell ref="P424:P426"/>
    <mergeCell ref="N574:N576"/>
    <mergeCell ref="O483:O486"/>
    <mergeCell ref="O433:O435"/>
    <mergeCell ref="P412:P414"/>
    <mergeCell ref="P541:P543"/>
    <mergeCell ref="N532:N534"/>
    <mergeCell ref="N427:N429"/>
    <mergeCell ref="N454:N456"/>
    <mergeCell ref="P634:P637"/>
    <mergeCell ref="N634:N637"/>
    <mergeCell ref="O538:O540"/>
    <mergeCell ref="P538:P540"/>
    <mergeCell ref="P553:P555"/>
    <mergeCell ref="N445:N447"/>
    <mergeCell ref="N442:N444"/>
    <mergeCell ref="O475:O478"/>
    <mergeCell ref="N479:N482"/>
    <mergeCell ref="N451:N453"/>
    <mergeCell ref="Q562:Q564"/>
    <mergeCell ref="Q559:Q561"/>
    <mergeCell ref="O442:O444"/>
    <mergeCell ref="O562:O564"/>
    <mergeCell ref="O626:O629"/>
    <mergeCell ref="N606:N609"/>
    <mergeCell ref="P451:P453"/>
    <mergeCell ref="P496:P498"/>
    <mergeCell ref="Q496:Q498"/>
    <mergeCell ref="P502:P504"/>
    <mergeCell ref="Q502:Q504"/>
    <mergeCell ref="P580:P582"/>
    <mergeCell ref="N556:N558"/>
    <mergeCell ref="P556:P558"/>
    <mergeCell ref="O553:O555"/>
    <mergeCell ref="Q602:Q605"/>
    <mergeCell ref="Q586:Q588"/>
    <mergeCell ref="O574:O576"/>
    <mergeCell ref="N586:N588"/>
    <mergeCell ref="N553:N555"/>
    <mergeCell ref="O577:O579"/>
    <mergeCell ref="N571:N573"/>
    <mergeCell ref="N559:N561"/>
    <mergeCell ref="P550:P552"/>
    <mergeCell ref="N547:N549"/>
    <mergeCell ref="D295:D298"/>
    <mergeCell ref="D273:D275"/>
    <mergeCell ref="D279:D282"/>
    <mergeCell ref="C320:C322"/>
    <mergeCell ref="O239:O242"/>
    <mergeCell ref="O235:O238"/>
    <mergeCell ref="N235:N238"/>
    <mergeCell ref="N291:N294"/>
    <mergeCell ref="Q634:Q637"/>
    <mergeCell ref="O634:O637"/>
    <mergeCell ref="O580:O582"/>
    <mergeCell ref="P562:P564"/>
    <mergeCell ref="N589:N591"/>
    <mergeCell ref="O630:O633"/>
    <mergeCell ref="N626:N629"/>
    <mergeCell ref="O622:O625"/>
    <mergeCell ref="P523:P526"/>
    <mergeCell ref="P589:P591"/>
    <mergeCell ref="O589:O591"/>
    <mergeCell ref="P559:P561"/>
    <mergeCell ref="P532:P534"/>
    <mergeCell ref="O493:O495"/>
    <mergeCell ref="N568:N570"/>
    <mergeCell ref="O541:O543"/>
    <mergeCell ref="O586:O588"/>
    <mergeCell ref="O565:O567"/>
    <mergeCell ref="N577:N579"/>
    <mergeCell ref="D433:D435"/>
    <mergeCell ref="Q630:Q633"/>
    <mergeCell ref="D415:D417"/>
    <mergeCell ref="E306:E308"/>
    <mergeCell ref="D303:D305"/>
    <mergeCell ref="D231:D234"/>
    <mergeCell ref="E231:E234"/>
    <mergeCell ref="N231:N234"/>
    <mergeCell ref="O231:O234"/>
    <mergeCell ref="E227:E230"/>
    <mergeCell ref="E251:E253"/>
    <mergeCell ref="N254:N256"/>
    <mergeCell ref="A96:A98"/>
    <mergeCell ref="C168:C170"/>
    <mergeCell ref="A168:A170"/>
    <mergeCell ref="O279:O282"/>
    <mergeCell ref="O183:O186"/>
    <mergeCell ref="E183:E186"/>
    <mergeCell ref="N191:N194"/>
    <mergeCell ref="O102:O104"/>
    <mergeCell ref="O162:O164"/>
    <mergeCell ref="N180:N182"/>
    <mergeCell ref="D111:D113"/>
    <mergeCell ref="D168:D170"/>
    <mergeCell ref="N174:N176"/>
    <mergeCell ref="E150:E152"/>
    <mergeCell ref="E108:E110"/>
    <mergeCell ref="E117:E119"/>
    <mergeCell ref="D129:D131"/>
    <mergeCell ref="D117:D119"/>
    <mergeCell ref="C227:C230"/>
    <mergeCell ref="O120:O122"/>
    <mergeCell ref="O96:O98"/>
    <mergeCell ref="E191:E194"/>
    <mergeCell ref="D269:D272"/>
    <mergeCell ref="E269:E272"/>
    <mergeCell ref="E265:E268"/>
    <mergeCell ref="O345:O348"/>
    <mergeCell ref="D183:D186"/>
    <mergeCell ref="N96:N98"/>
    <mergeCell ref="N117:N119"/>
    <mergeCell ref="N108:N110"/>
    <mergeCell ref="O117:O119"/>
    <mergeCell ref="O108:O110"/>
    <mergeCell ref="N102:N104"/>
    <mergeCell ref="N105:N107"/>
    <mergeCell ref="O132:O134"/>
    <mergeCell ref="O191:O194"/>
    <mergeCell ref="O187:O190"/>
    <mergeCell ref="C111:C113"/>
    <mergeCell ref="C105:C107"/>
    <mergeCell ref="D187:D190"/>
    <mergeCell ref="O338:O340"/>
    <mergeCell ref="O303:O308"/>
    <mergeCell ref="O320:O322"/>
    <mergeCell ref="N273:N278"/>
    <mergeCell ref="N303:N308"/>
    <mergeCell ref="E257:E260"/>
    <mergeCell ref="E283:E286"/>
    <mergeCell ref="E279:E282"/>
    <mergeCell ref="N323:N325"/>
    <mergeCell ref="N330:N334"/>
    <mergeCell ref="O251:O253"/>
    <mergeCell ref="O261:O264"/>
    <mergeCell ref="E317:E319"/>
    <mergeCell ref="E291:E294"/>
    <mergeCell ref="P215:P218"/>
    <mergeCell ref="O227:O230"/>
    <mergeCell ref="E276:E278"/>
    <mergeCell ref="D261:D264"/>
    <mergeCell ref="N287:N290"/>
    <mergeCell ref="N251:N253"/>
    <mergeCell ref="D427:D429"/>
    <mergeCell ref="N341:N344"/>
    <mergeCell ref="N379:N381"/>
    <mergeCell ref="N349:N352"/>
    <mergeCell ref="E349:E352"/>
    <mergeCell ref="E353:E356"/>
    <mergeCell ref="E415:E417"/>
    <mergeCell ref="D424:D426"/>
    <mergeCell ref="O317:O319"/>
    <mergeCell ref="D254:D256"/>
    <mergeCell ref="N424:N426"/>
    <mergeCell ref="P392:P393"/>
    <mergeCell ref="N320:N322"/>
    <mergeCell ref="E323:E325"/>
    <mergeCell ref="N317:N319"/>
    <mergeCell ref="D338:D340"/>
    <mergeCell ref="P338:P340"/>
    <mergeCell ref="P403:P405"/>
    <mergeCell ref="O349:O352"/>
    <mergeCell ref="O370:O372"/>
    <mergeCell ref="N421:N423"/>
    <mergeCell ref="E379:E381"/>
    <mergeCell ref="E303:E305"/>
    <mergeCell ref="E295:E298"/>
    <mergeCell ref="O415:O417"/>
    <mergeCell ref="E390:E393"/>
    <mergeCell ref="O283:O286"/>
    <mergeCell ref="P303:P308"/>
    <mergeCell ref="O299:O302"/>
    <mergeCell ref="O326:O328"/>
    <mergeCell ref="N326:N328"/>
    <mergeCell ref="E326:E328"/>
    <mergeCell ref="D120:D122"/>
    <mergeCell ref="C123:C125"/>
    <mergeCell ref="A120:A122"/>
    <mergeCell ref="D123:D125"/>
    <mergeCell ref="A117:A119"/>
    <mergeCell ref="T150:T152"/>
    <mergeCell ref="U171:U173"/>
    <mergeCell ref="S138:S143"/>
    <mergeCell ref="A150:A152"/>
    <mergeCell ref="A156:A158"/>
    <mergeCell ref="P171:P173"/>
    <mergeCell ref="O171:O173"/>
    <mergeCell ref="D177:D179"/>
    <mergeCell ref="D180:D182"/>
    <mergeCell ref="E180:E182"/>
    <mergeCell ref="C171:C173"/>
    <mergeCell ref="E171:E173"/>
    <mergeCell ref="E165:E167"/>
    <mergeCell ref="D162:D164"/>
    <mergeCell ref="E144:E146"/>
    <mergeCell ref="C141:C143"/>
    <mergeCell ref="N156:N158"/>
    <mergeCell ref="C269:C272"/>
    <mergeCell ref="D227:D230"/>
    <mergeCell ref="N153:N155"/>
    <mergeCell ref="N138:N143"/>
    <mergeCell ref="A147:A149"/>
    <mergeCell ref="A144:A146"/>
    <mergeCell ref="A141:A143"/>
    <mergeCell ref="A153:A155"/>
    <mergeCell ref="P138:P143"/>
    <mergeCell ref="P144:P146"/>
    <mergeCell ref="B135:B137"/>
    <mergeCell ref="A129:A131"/>
    <mergeCell ref="C147:C149"/>
    <mergeCell ref="C177:C179"/>
    <mergeCell ref="C180:C182"/>
    <mergeCell ref="B129:B131"/>
    <mergeCell ref="C129:C131"/>
    <mergeCell ref="B126:B128"/>
    <mergeCell ref="C126:C128"/>
    <mergeCell ref="A126:A128"/>
    <mergeCell ref="A138:A140"/>
    <mergeCell ref="N159:N161"/>
    <mergeCell ref="A159:A161"/>
    <mergeCell ref="O180:O182"/>
    <mergeCell ref="P177:P179"/>
    <mergeCell ref="D135:D137"/>
    <mergeCell ref="C132:C134"/>
    <mergeCell ref="B132:B134"/>
    <mergeCell ref="A132:A134"/>
    <mergeCell ref="A135:A137"/>
    <mergeCell ref="P147:P149"/>
    <mergeCell ref="D132:D134"/>
    <mergeCell ref="E129:E131"/>
    <mergeCell ref="E168:E170"/>
    <mergeCell ref="E153:E155"/>
    <mergeCell ref="D141:D143"/>
    <mergeCell ref="O159:O161"/>
    <mergeCell ref="P156:P158"/>
    <mergeCell ref="B156:B158"/>
    <mergeCell ref="P159:P161"/>
    <mergeCell ref="P168:P170"/>
    <mergeCell ref="O165:O167"/>
    <mergeCell ref="P165:P167"/>
    <mergeCell ref="E138:E140"/>
    <mergeCell ref="C135:C137"/>
    <mergeCell ref="B147:B149"/>
    <mergeCell ref="V44:V46"/>
    <mergeCell ref="V47:V49"/>
    <mergeCell ref="V50:V53"/>
    <mergeCell ref="N58:N61"/>
    <mergeCell ref="O58:O61"/>
    <mergeCell ref="P58:P61"/>
    <mergeCell ref="Q58:Q61"/>
    <mergeCell ref="R58:R61"/>
    <mergeCell ref="S58:S61"/>
    <mergeCell ref="T58:T61"/>
    <mergeCell ref="U58:U61"/>
    <mergeCell ref="V58:V61"/>
    <mergeCell ref="V56:V57"/>
    <mergeCell ref="V54:V55"/>
    <mergeCell ref="V126:V128"/>
    <mergeCell ref="N130:N131"/>
    <mergeCell ref="O130:O131"/>
    <mergeCell ref="P130:P131"/>
    <mergeCell ref="Q130:Q131"/>
    <mergeCell ref="V130:V131"/>
    <mergeCell ref="R117:R119"/>
    <mergeCell ref="O93:O95"/>
    <mergeCell ref="V99:V101"/>
    <mergeCell ref="P120:P122"/>
    <mergeCell ref="N123:N125"/>
    <mergeCell ref="P126:P128"/>
    <mergeCell ref="P74:P77"/>
    <mergeCell ref="O70:O73"/>
    <mergeCell ref="P111:P116"/>
    <mergeCell ref="P93:P95"/>
    <mergeCell ref="P153:P155"/>
    <mergeCell ref="V90:V92"/>
    <mergeCell ref="V93:V95"/>
    <mergeCell ref="P99:P101"/>
    <mergeCell ref="V96:V98"/>
    <mergeCell ref="V132:V134"/>
    <mergeCell ref="V135:V137"/>
    <mergeCell ref="V138:V143"/>
    <mergeCell ref="V144:V146"/>
    <mergeCell ref="V147:V149"/>
    <mergeCell ref="V150:V152"/>
    <mergeCell ref="V102:V104"/>
    <mergeCell ref="V105:V107"/>
    <mergeCell ref="V108:V110"/>
    <mergeCell ref="V111:V116"/>
    <mergeCell ref="V117:V119"/>
    <mergeCell ref="V120:V122"/>
    <mergeCell ref="V123:V125"/>
    <mergeCell ref="P102:P104"/>
    <mergeCell ref="P90:P92"/>
    <mergeCell ref="P117:P119"/>
    <mergeCell ref="V153:V155"/>
    <mergeCell ref="T144:T146"/>
    <mergeCell ref="N135:N137"/>
    <mergeCell ref="P295:P298"/>
    <mergeCell ref="V330:V334"/>
    <mergeCell ref="V265:V272"/>
    <mergeCell ref="V273:V278"/>
    <mergeCell ref="V279:V282"/>
    <mergeCell ref="V283:V286"/>
    <mergeCell ref="V287:V290"/>
    <mergeCell ref="U568:U570"/>
    <mergeCell ref="P323:P325"/>
    <mergeCell ref="T556:T558"/>
    <mergeCell ref="P239:P242"/>
    <mergeCell ref="P231:P234"/>
    <mergeCell ref="P248:P250"/>
    <mergeCell ref="U433:U435"/>
    <mergeCell ref="U341:U344"/>
    <mergeCell ref="S338:S340"/>
    <mergeCell ref="R345:R348"/>
    <mergeCell ref="P273:P278"/>
    <mergeCell ref="P245:P247"/>
    <mergeCell ref="U532:U534"/>
    <mergeCell ref="U529:U531"/>
    <mergeCell ref="R529:R531"/>
    <mergeCell ref="V364:V366"/>
    <mergeCell ref="V367:V369"/>
    <mergeCell ref="S341:S344"/>
    <mergeCell ref="T345:T348"/>
    <mergeCell ref="T265:T272"/>
    <mergeCell ref="U265:U272"/>
    <mergeCell ref="T475:T478"/>
    <mergeCell ref="T490:T492"/>
    <mergeCell ref="T479:T482"/>
    <mergeCell ref="T523:T526"/>
    <mergeCell ref="Q291:Q294"/>
    <mergeCell ref="S583:S585"/>
    <mergeCell ref="S586:S588"/>
    <mergeCell ref="R577:R579"/>
    <mergeCell ref="V594:V597"/>
    <mergeCell ref="S618:S621"/>
    <mergeCell ref="T589:T591"/>
    <mergeCell ref="U493:U495"/>
    <mergeCell ref="V598:V601"/>
    <mergeCell ref="Q547:Q549"/>
    <mergeCell ref="R556:R558"/>
    <mergeCell ref="T553:T555"/>
    <mergeCell ref="P370:P372"/>
    <mergeCell ref="P361:P363"/>
    <mergeCell ref="S345:S348"/>
    <mergeCell ref="T303:T308"/>
    <mergeCell ref="P445:P447"/>
    <mergeCell ref="Q436:Q438"/>
    <mergeCell ref="T335:T337"/>
    <mergeCell ref="Q361:Q363"/>
    <mergeCell ref="P367:P369"/>
    <mergeCell ref="Q353:Q360"/>
    <mergeCell ref="Q406:Q408"/>
    <mergeCell ref="S349:S352"/>
    <mergeCell ref="P379:P381"/>
    <mergeCell ref="P364:P366"/>
    <mergeCell ref="P345:P348"/>
    <mergeCell ref="R341:R344"/>
    <mergeCell ref="R353:R360"/>
    <mergeCell ref="Q338:Q340"/>
    <mergeCell ref="P335:P337"/>
    <mergeCell ref="U436:U438"/>
    <mergeCell ref="O559:O561"/>
    <mergeCell ref="O436:O438"/>
    <mergeCell ref="O430:O432"/>
    <mergeCell ref="U535:U537"/>
    <mergeCell ref="U538:U540"/>
    <mergeCell ref="S598:S601"/>
    <mergeCell ref="U606:U609"/>
    <mergeCell ref="R614:R617"/>
    <mergeCell ref="T614:T617"/>
    <mergeCell ref="S610:S613"/>
    <mergeCell ref="U589:U591"/>
    <mergeCell ref="U574:U576"/>
    <mergeCell ref="U580:U582"/>
    <mergeCell ref="U598:U601"/>
    <mergeCell ref="P330:P334"/>
    <mergeCell ref="U330:U334"/>
    <mergeCell ref="Q317:Q319"/>
    <mergeCell ref="R320:R322"/>
    <mergeCell ref="P520:P522"/>
    <mergeCell ref="T403:T405"/>
    <mergeCell ref="Q541:Q543"/>
    <mergeCell ref="O571:O573"/>
    <mergeCell ref="U562:U564"/>
    <mergeCell ref="U541:U543"/>
    <mergeCell ref="T349:T352"/>
    <mergeCell ref="T341:T344"/>
    <mergeCell ref="U361:U363"/>
    <mergeCell ref="T430:T432"/>
    <mergeCell ref="S479:S482"/>
    <mergeCell ref="R475:R478"/>
    <mergeCell ref="T400:T402"/>
    <mergeCell ref="U386:U389"/>
    <mergeCell ref="O409:O411"/>
    <mergeCell ref="O382:O385"/>
    <mergeCell ref="O367:O369"/>
    <mergeCell ref="R338:R340"/>
    <mergeCell ref="P317:P319"/>
    <mergeCell ref="P257:P260"/>
    <mergeCell ref="V614:V617"/>
    <mergeCell ref="V618:V621"/>
    <mergeCell ref="V622:V625"/>
    <mergeCell ref="S630:S633"/>
    <mergeCell ref="R630:R633"/>
    <mergeCell ref="S451:S453"/>
    <mergeCell ref="R442:R444"/>
    <mergeCell ref="S445:S447"/>
    <mergeCell ref="Q451:Q453"/>
    <mergeCell ref="R448:R450"/>
    <mergeCell ref="Q345:Q348"/>
    <mergeCell ref="R370:R372"/>
    <mergeCell ref="T364:T366"/>
    <mergeCell ref="S353:S360"/>
    <mergeCell ref="U367:U369"/>
    <mergeCell ref="T353:T360"/>
    <mergeCell ref="Q598:Q601"/>
    <mergeCell ref="S614:S617"/>
    <mergeCell ref="T586:T588"/>
    <mergeCell ref="R594:R597"/>
    <mergeCell ref="S589:S591"/>
    <mergeCell ref="V379:V381"/>
    <mergeCell ref="O330:O334"/>
    <mergeCell ref="O335:O337"/>
    <mergeCell ref="O418:O420"/>
    <mergeCell ref="O341:O344"/>
    <mergeCell ref="V634:V637"/>
    <mergeCell ref="U353:U360"/>
    <mergeCell ref="U345:U348"/>
    <mergeCell ref="U349:U352"/>
    <mergeCell ref="V451:V453"/>
    <mergeCell ref="V454:V456"/>
    <mergeCell ref="V424:V426"/>
    <mergeCell ref="V427:V429"/>
    <mergeCell ref="V430:V432"/>
    <mergeCell ref="V433:V435"/>
    <mergeCell ref="V436:V438"/>
    <mergeCell ref="V626:V629"/>
    <mergeCell ref="Q335:Q337"/>
    <mergeCell ref="R335:R337"/>
    <mergeCell ref="S335:S337"/>
    <mergeCell ref="Q454:Q456"/>
    <mergeCell ref="V338:V340"/>
    <mergeCell ref="V341:V344"/>
    <mergeCell ref="V345:V348"/>
    <mergeCell ref="V349:V352"/>
    <mergeCell ref="V353:V360"/>
    <mergeCell ref="V361:V363"/>
    <mergeCell ref="U523:U526"/>
    <mergeCell ref="U490:U492"/>
    <mergeCell ref="V602:V605"/>
    <mergeCell ref="R349:R352"/>
    <mergeCell ref="V630:V633"/>
    <mergeCell ref="U634:U637"/>
    <mergeCell ref="T451:T453"/>
    <mergeCell ref="S442:S444"/>
    <mergeCell ref="S454:S456"/>
    <mergeCell ref="V610:V613"/>
    <mergeCell ref="V156:V158"/>
    <mergeCell ref="V159:V161"/>
    <mergeCell ref="V162:V164"/>
    <mergeCell ref="V165:V167"/>
    <mergeCell ref="V168:V170"/>
    <mergeCell ref="V235:V238"/>
    <mergeCell ref="V245:V247"/>
    <mergeCell ref="V248:V250"/>
    <mergeCell ref="V251:V253"/>
    <mergeCell ref="V254:V256"/>
    <mergeCell ref="V257:V260"/>
    <mergeCell ref="V261:V264"/>
    <mergeCell ref="U183:U186"/>
    <mergeCell ref="U187:U190"/>
    <mergeCell ref="R257:R260"/>
    <mergeCell ref="R248:R250"/>
    <mergeCell ref="R219:R222"/>
    <mergeCell ref="R215:R218"/>
    <mergeCell ref="U235:U238"/>
    <mergeCell ref="S239:S242"/>
    <mergeCell ref="R254:R256"/>
    <mergeCell ref="T248:T250"/>
    <mergeCell ref="R223:R226"/>
    <mergeCell ref="S215:S218"/>
    <mergeCell ref="S207:S210"/>
    <mergeCell ref="U203:U206"/>
    <mergeCell ref="T219:T222"/>
    <mergeCell ref="U219:U222"/>
    <mergeCell ref="S219:S222"/>
    <mergeCell ref="S231:S234"/>
    <mergeCell ref="U231:U234"/>
    <mergeCell ref="S223:S226"/>
    <mergeCell ref="N203:N206"/>
    <mergeCell ref="N227:N230"/>
    <mergeCell ref="N364:N366"/>
    <mergeCell ref="V326:V328"/>
    <mergeCell ref="V370:V372"/>
    <mergeCell ref="N373:N378"/>
    <mergeCell ref="O373:O378"/>
    <mergeCell ref="P373:P378"/>
    <mergeCell ref="Q373:Q378"/>
    <mergeCell ref="R373:R378"/>
    <mergeCell ref="S373:S378"/>
    <mergeCell ref="T373:T378"/>
    <mergeCell ref="U373:U378"/>
    <mergeCell ref="V373:V378"/>
    <mergeCell ref="N353:N360"/>
    <mergeCell ref="U370:U372"/>
    <mergeCell ref="T370:T372"/>
    <mergeCell ref="R364:R366"/>
    <mergeCell ref="U364:U366"/>
    <mergeCell ref="R367:R369"/>
    <mergeCell ref="Q341:Q344"/>
    <mergeCell ref="Q349:Q352"/>
    <mergeCell ref="N265:N272"/>
    <mergeCell ref="O265:O272"/>
    <mergeCell ref="P265:P272"/>
    <mergeCell ref="Q265:Q272"/>
    <mergeCell ref="R265:R272"/>
    <mergeCell ref="P211:P214"/>
    <mergeCell ref="Q235:Q238"/>
    <mergeCell ref="V317:V319"/>
    <mergeCell ref="P227:P230"/>
    <mergeCell ref="O291:O294"/>
    <mergeCell ref="A313:A316"/>
    <mergeCell ref="B313:B316"/>
    <mergeCell ref="C313:C316"/>
    <mergeCell ref="D313:D316"/>
    <mergeCell ref="E313:E316"/>
    <mergeCell ref="N309:N316"/>
    <mergeCell ref="O309:O316"/>
    <mergeCell ref="P309:P316"/>
    <mergeCell ref="Q309:Q316"/>
    <mergeCell ref="R309:R316"/>
    <mergeCell ref="S309:S316"/>
    <mergeCell ref="T309:T316"/>
    <mergeCell ref="U309:U316"/>
    <mergeCell ref="V309:V316"/>
    <mergeCell ref="P187:P190"/>
    <mergeCell ref="V606:V609"/>
    <mergeCell ref="R415:R417"/>
    <mergeCell ref="O219:O222"/>
    <mergeCell ref="O211:O214"/>
    <mergeCell ref="O207:O210"/>
    <mergeCell ref="P195:P198"/>
    <mergeCell ref="O248:O250"/>
    <mergeCell ref="P251:P253"/>
    <mergeCell ref="O454:O456"/>
    <mergeCell ref="R454:R456"/>
    <mergeCell ref="Q231:Q234"/>
    <mergeCell ref="T223:T226"/>
    <mergeCell ref="U223:U226"/>
    <mergeCell ref="P235:P238"/>
    <mergeCell ref="T326:T328"/>
    <mergeCell ref="T231:T234"/>
    <mergeCell ref="T257:T260"/>
  </mergeCells>
  <phoneticPr fontId="0" type="noConversion"/>
  <pageMargins left="0.6692913385826772" right="0.39370078740157483" top="0.39370078740157483" bottom="0.39370078740157483" header="0.31496062992125984" footer="0.15748031496062992"/>
  <pageSetup paperSize="9" scale="34" fitToHeight="0" orientation="landscape" r:id="rId1"/>
  <rowBreaks count="19" manualBreakCount="19">
    <brk id="31" max="21" man="1"/>
    <brk id="56" max="21" man="1"/>
    <brk id="78" max="21" man="1"/>
    <brk id="109" max="21" man="1"/>
    <brk id="138" max="21" man="1"/>
    <brk id="172" max="21" man="1"/>
    <brk id="198" max="21" man="1"/>
    <brk id="232" max="21" man="1"/>
    <brk id="262" max="21" man="1"/>
    <brk id="296" max="21" man="1"/>
    <brk id="329" max="21" man="1"/>
    <brk id="363" max="21" man="1"/>
    <brk id="395" max="21" man="1"/>
    <brk id="428" max="21" man="1"/>
    <brk id="465" max="21" man="1"/>
    <brk id="495" max="21" man="1"/>
    <brk id="528" max="21" man="1"/>
    <brk id="560" max="21" man="1"/>
    <brk id="592"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01.04.2026 г. (26-31 г.)</vt:lpstr>
      <vt:lpstr>'на 01.04.2026 г. (26-31 г.)'!Область_печати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2026-05-13T11:44:27Z</cp:lastPrinted>
  <dcterms:created xsi:type="dcterms:W3CDTF">2013-10-07T02:48:36Z</dcterms:created>
  <dcterms:modified xsi:type="dcterms:W3CDTF">2026-05-19T06:08:22Z</dcterms:modified>
</cp:coreProperties>
</file>